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844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обязат.работы!$A$53:$F$175</definedName>
  </definedNames>
  <calcPr calcId="125725"/>
</workbook>
</file>

<file path=xl/calcChain.xml><?xml version="1.0" encoding="utf-8"?>
<calcChain xmlns="http://schemas.openxmlformats.org/spreadsheetml/2006/main">
  <c r="E165" i="1"/>
  <c r="E172"/>
  <c r="F175"/>
  <c r="G36"/>
  <c r="G35"/>
  <c r="G34"/>
  <c r="G33"/>
  <c r="G32"/>
  <c r="G31"/>
  <c r="E51" l="1"/>
  <c r="Q39"/>
  <c r="R39" s="1"/>
  <c r="T39" s="1"/>
  <c r="Q37"/>
  <c r="Q44"/>
  <c r="C44"/>
  <c r="Q38" l="1"/>
  <c r="R44"/>
  <c r="T44" s="1"/>
  <c r="C31" l="1"/>
  <c r="F48" l="1"/>
  <c r="F49" s="1"/>
  <c r="F50" s="1"/>
  <c r="F51" s="1"/>
  <c r="C51"/>
  <c r="C50"/>
  <c r="C49"/>
  <c r="C48"/>
  <c r="C42"/>
  <c r="C40"/>
  <c r="C34"/>
  <c r="C36" s="1"/>
  <c r="C37" s="1"/>
  <c r="E50"/>
  <c r="C62" l="1"/>
  <c r="Q48"/>
  <c r="R48" s="1"/>
  <c r="T48" s="1"/>
  <c r="Q51"/>
  <c r="R51" s="1"/>
  <c r="T51" s="1"/>
  <c r="C38"/>
  <c r="R38" s="1"/>
  <c r="T38" s="1"/>
  <c r="F174" s="1"/>
  <c r="R37"/>
  <c r="Q50"/>
  <c r="R50" s="1"/>
  <c r="T50" s="1"/>
  <c r="Q49"/>
  <c r="R49" s="1"/>
  <c r="T49" s="1"/>
  <c r="C66" l="1"/>
  <c r="C71" l="1"/>
  <c r="C76" l="1"/>
  <c r="C80" l="1"/>
  <c r="C91" l="1"/>
  <c r="C95" l="1"/>
  <c r="C101" l="1"/>
  <c r="C104" l="1"/>
  <c r="C106"/>
  <c r="C108" l="1"/>
  <c r="C112" l="1"/>
  <c r="C117" l="1"/>
  <c r="C33"/>
  <c r="C123" l="1"/>
  <c r="T37"/>
  <c r="C138" l="1"/>
  <c r="C133"/>
  <c r="C43"/>
  <c r="C152" l="1"/>
  <c r="C143"/>
  <c r="E143" s="1"/>
  <c r="E36"/>
  <c r="F34"/>
  <c r="C35"/>
  <c r="F35" s="1"/>
  <c r="E32"/>
  <c r="C32"/>
  <c r="F31"/>
  <c r="I31" s="1"/>
  <c r="C159" l="1"/>
  <c r="R40"/>
  <c r="T40" s="1"/>
  <c r="I34"/>
  <c r="I35"/>
  <c r="F36"/>
  <c r="I36" s="1"/>
  <c r="F32"/>
  <c r="F33"/>
  <c r="C171" l="1"/>
  <c r="E171" s="1"/>
  <c r="J35"/>
  <c r="J36"/>
  <c r="L34"/>
  <c r="I32"/>
  <c r="I33"/>
  <c r="K35"/>
  <c r="J34"/>
  <c r="K34"/>
  <c r="L35"/>
  <c r="K31"/>
  <c r="K36"/>
  <c r="L36"/>
  <c r="L31"/>
  <c r="J31"/>
  <c r="C172" l="1"/>
  <c r="L32"/>
  <c r="I42"/>
  <c r="K33"/>
  <c r="K32"/>
  <c r="J33"/>
  <c r="L33"/>
  <c r="J32"/>
  <c r="N35"/>
  <c r="O35" s="1"/>
  <c r="N36"/>
  <c r="O36" s="1"/>
  <c r="N34"/>
  <c r="N31"/>
  <c r="O31" s="1"/>
  <c r="N42" l="1"/>
  <c r="P35"/>
  <c r="Q35" s="1"/>
  <c r="R35" s="1"/>
  <c r="T35" s="1"/>
  <c r="P36"/>
  <c r="Q36" s="1"/>
  <c r="R36" s="1"/>
  <c r="T36" s="1"/>
  <c r="P31"/>
  <c r="Q31" s="1"/>
  <c r="R31" s="1"/>
  <c r="T31" s="1"/>
  <c r="N32"/>
  <c r="O32" s="1"/>
  <c r="O42"/>
  <c r="O34"/>
  <c r="P34" s="1"/>
  <c r="N33"/>
  <c r="O33" s="1"/>
  <c r="P42" l="1"/>
  <c r="Q42" s="1"/>
  <c r="P33"/>
  <c r="Q33" s="1"/>
  <c r="R33" s="1"/>
  <c r="T33" s="1"/>
  <c r="P32"/>
  <c r="Q32" s="1"/>
  <c r="R32" s="1"/>
  <c r="T32" s="1"/>
  <c r="Q34"/>
  <c r="R34" s="1"/>
  <c r="T34" s="1"/>
  <c r="R42" l="1"/>
  <c r="T42" s="1"/>
  <c r="Q43"/>
  <c r="R43" s="1"/>
  <c r="T43" s="1"/>
  <c r="E133"/>
  <c r="E174"/>
  <c r="U43" l="1"/>
  <c r="V43"/>
  <c r="E138"/>
  <c r="E158"/>
  <c r="E152"/>
  <c r="E55"/>
  <c r="E62"/>
  <c r="W43" l="1"/>
  <c r="E66"/>
  <c r="E71" l="1"/>
  <c r="E76" l="1"/>
  <c r="E80" l="1"/>
  <c r="E91" l="1"/>
  <c r="E95" l="1"/>
  <c r="E101" l="1"/>
  <c r="E123" l="1"/>
  <c r="E104"/>
  <c r="E106" l="1"/>
  <c r="E108" l="1"/>
  <c r="E112" l="1"/>
  <c r="E117"/>
  <c r="E175" s="1"/>
  <c r="F176" l="1"/>
</calcChain>
</file>

<file path=xl/sharedStrings.xml><?xml version="1.0" encoding="utf-8"?>
<sst xmlns="http://schemas.openxmlformats.org/spreadsheetml/2006/main" count="269" uniqueCount="225">
  <si>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</si>
  <si>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</si>
  <si>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</si>
  <si>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</si>
  <si>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</si>
  <si>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</si>
  <si>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</si>
  <si>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</si>
  <si>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</si>
  <si>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</si>
  <si>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</si>
  <si>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</si>
  <si>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</si>
  <si>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</si>
  <si>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</si>
  <si>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</si>
  <si>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</si>
  <si>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</si>
  <si>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</si>
  <si>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</si>
  <si>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</si>
  <si>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</si>
  <si>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</si>
  <si>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</si>
  <si>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</si>
  <si>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</si>
  <si>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</si>
  <si>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</si>
  <si>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</si>
  <si>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</si>
  <si>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</si>
  <si>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</si>
  <si>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</si>
  <si>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</si>
  <si>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</si>
  <si>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</si>
  <si>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</si>
  <si>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</si>
  <si>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</si>
  <si>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</si>
  <si>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</si>
  <si>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</si>
  <si>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</si>
  <si>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</si>
  <si>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</si>
  <si>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</si>
  <si>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</si>
  <si>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</si>
  <si>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</si>
  <si>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</si>
  <si>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</si>
  <si>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</si>
  <si>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</si>
  <si>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</si>
  <si>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</si>
  <si>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</si>
  <si>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</si>
  <si>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</si>
  <si>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</si>
  <si>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</si>
  <si>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</si>
  <si>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</si>
  <si>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</si>
  <si>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</si>
  <si>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</si>
  <si>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</si>
  <si>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</si>
  <si>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</si>
  <si>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</si>
  <si>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</si>
  <si>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</si>
  <si>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</si>
  <si>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</si>
  <si>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молниезащитных устройств, заземления мачт и другого оборудования, расположенного на крыше;</t>
  </si>
  <si>
    <t>проверка температурно-влажностного режима и воздухообмена на чердаке;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</si>
  <si>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</si>
  <si>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</si>
  <si>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</si>
  <si>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</si>
  <si>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</si>
  <si>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</si>
  <si>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</si>
  <si>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</si>
  <si>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</si>
  <si>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</si>
  <si>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</si>
  <si>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</si>
  <si>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</si>
  <si>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</si>
  <si>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</si>
  <si>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</si>
  <si>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</si>
  <si>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</si>
  <si>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</si>
  <si>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</si>
  <si>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</si>
  <si>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</si>
  <si>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</si>
  <si>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</si>
  <si>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</si>
  <si>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>13.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</si>
  <si>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</si>
  <si>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</si>
  <si>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</si>
  <si>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</si>
  <si>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</si>
  <si>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14.</t>
  </si>
  <si>
    <t>15.</t>
  </si>
  <si>
    <t>Работы, выполняемые в целях надлежащего содержания систем вентиляции и дымоудаления многоквартирных домов:</t>
  </si>
  <si>
    <t>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</si>
  <si>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>проверка утепления теплых чердаков, плотности закрытия входов на них;</t>
  </si>
  <si>
    <t>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</si>
  <si>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>16.</t>
  </si>
  <si>
    <t>17.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</si>
  <si>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</si>
  <si>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>работы по очистке теплообменного оборудования для удаления накипно-коррозионных отложений;</t>
  </si>
  <si>
    <t>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</si>
  <si>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</t>
  </si>
  <si>
    <t xml:space="preserve">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</si>
  <si>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</si>
  <si>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</si>
  <si>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>контроль состояния и замена неисправных контрольно-измерительных приборов (манометров, термометров и т.п.);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</si>
  <si>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</si>
  <si>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>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</si>
  <si>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</si>
  <si>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</si>
  <si>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промывка участков водопровода после выполнения ремонтно-строительных работ на водопроводе;</t>
  </si>
  <si>
    <t>промывка систем водоснабжения для удаления накипно-коррозионных отложений.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</si>
  <si>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</si>
  <si>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домах: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</si>
  <si>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</si>
  <si>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</si>
  <si>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системы отопления;</t>
  </si>
  <si>
    <t>промывка централизованных систем теплоснабжения для удаления накипно-коррозионных отложений.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</si>
  <si>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</si>
  <si>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</si>
  <si>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</si>
  <si>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</si>
  <si>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</si>
  <si>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 xml:space="preserve">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</si>
  <si>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элементов;</t>
  </si>
  <si>
    <t>организация технического обслуживания и ремонта систем контроля загазованности помещений;</t>
  </si>
  <si>
    <t>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</si>
  <si>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III.</t>
  </si>
  <si>
    <t>Работы и услуги по содержанию иного общего имущества в многоквартирном доме</t>
  </si>
  <si>
    <t xml:space="preserve"> Работы по содержанию помещений, входящих в состав общего имущества в многоквартирном доме: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</si>
  <si>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</si>
  <si>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</si>
  <si>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1 раз в год</t>
  </si>
  <si>
    <t>мытье окон;</t>
  </si>
  <si>
    <t>2 раза в год</t>
  </si>
  <si>
    <t>очистка систем защиты от грязи (металлических решеток, ячеистых покрытий, приямков, текстильных матов);</t>
  </si>
  <si>
    <t>1 раз в неделю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</si>
  <si>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</t>
  </si>
  <si>
    <t>в холодный период года: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</si>
  <si>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</si>
  <si>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</si>
  <si>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</si>
  <si>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через 3 часа во время снегопада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</si>
  <si>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</si>
  <si>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двое суток в дни без снегопада</t>
  </si>
  <si>
    <t>очистка придомовой территории от наледи и льда;</t>
  </si>
  <si>
    <t>1 раз в трое суток во время гололеда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</si>
  <si>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</si>
  <si>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1 раз в сутки</t>
  </si>
  <si>
    <t>уборка крыльца и площадки перед входом в подъезд.</t>
  </si>
  <si>
    <t xml:space="preserve"> в теплый период года:</t>
  </si>
  <si>
    <t>подметание и уборка придомовой территории;</t>
  </si>
  <si>
    <t xml:space="preserve">1 раз в двое суток </t>
  </si>
  <si>
    <t>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</si>
  <si>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</si>
  <si>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</si>
  <si>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</si>
  <si>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незамедлительный вывоз твердых бытовых отходов при накоплении более 2,5 куб. метров;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</si>
  <si>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</si>
  <si>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</si>
  <si>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</si>
  <si>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</si>
  <si>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</si>
  <si>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</si>
  <si>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</si>
  <si>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</t>
  </si>
  <si>
    <t>проверка исправности и работоспособности оборудования, выполнение наладочных и ремонтных работ на индивидуальных тепловых пунктах в многоквартирных домах;</t>
  </si>
  <si>
    <t>Работы, выполняемые в целях надлежащего содержания индивидуальных тепловых пунктов в многоквартирных домах:</t>
  </si>
  <si>
    <t>1 раз в год при подготовке к осенне-зимнему сезону</t>
  </si>
  <si>
    <t>гидравлические и тепловые испытания оборудования индивидуальных тепловых пунктов</t>
  </si>
  <si>
    <t>по договору со специализированной организацией</t>
  </si>
  <si>
    <t>постоянно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</si>
  <si>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</si>
  <si>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</si>
  <si>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</si>
  <si>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</si>
  <si>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</si>
  <si>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проведение дератизации и дезинсекции помещений, входящих в состав общего имущества в многоквартирном доме,</t>
  </si>
  <si>
    <t>IV.</t>
  </si>
  <si>
    <t>Работы по обеспечению вывоза бытовых отходов, в том числе откачке жидких бытовых отходов:</t>
  </si>
  <si>
    <t>количество проживающих</t>
  </si>
  <si>
    <t>проверка состояния защитных бетонных плит и ограждений, фильтрующей способности дренирующего слоя, мест отпирания железобетонных коробов и других элементов на эксплуатируемых крышах;</t>
  </si>
  <si>
    <t>_______________________________ В.Д. Якубенок</t>
  </si>
  <si>
    <t>уборочная площадь придомовой территории (кв.м.)</t>
  </si>
  <si>
    <t>ЕРКЦ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</si>
  <si>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</si>
  <si>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вывоз КГО</t>
  </si>
  <si>
    <t>с учетом ЕРКЦ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</si>
  <si>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</si>
  <si>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</si>
  <si>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</si>
  <si>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Глава МО "Бологовский район" Тверской области</t>
  </si>
  <si>
    <t>Г.А. Ломака</t>
  </si>
  <si>
    <t xml:space="preserve">171080 г. Бологое, ул. Кирова, 20, </t>
  </si>
  <si>
    <t>e-mail: : rbologoe@yandex.ru</t>
  </si>
  <si>
    <t>тел.: (48238) 2-22-11; факс: (48238) 2-32-88</t>
  </si>
  <si>
    <t>Работы, выполняемые в целях адлежащего содержания систем внутридомового газового оборудования в многоквартирном доме:</t>
  </si>
  <si>
    <t xml:space="preserve">организация проверки состояния системы внутридомового газового оборудования и ее отдельных элементов;                  </t>
  </si>
  <si>
    <t>при выявлении нарушений и неисправностей внутридомового газового оборудования систем дымоудаления и вентиляции, способных повлечь скопление газа в помещениях, организация проведения работ по их устранению</t>
  </si>
  <si>
    <t>Влажное подметание лестничных площадок и маршей нижних трех этажей (ежедневно).Влажное подметание лестничных площадок и маршей выше третьего этажа (1 раза в неделю). 
Мытье лестничных площадок и маршей (2 раза в месяц)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</si>
  <si>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</si>
  <si>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>по адресу г.Бологое, Западный мкр. д.19</t>
  </si>
  <si>
    <t>Приложение 2</t>
  </si>
  <si>
    <t>к конкурсной документации</t>
  </si>
  <si>
    <t>Лот № 2</t>
  </si>
  <si>
    <t xml:space="preserve">Составил: главный специалист отдела архитектуры, строительства и ЖКХ </t>
  </si>
  <si>
    <t xml:space="preserve">                 Администрации МО "Бологовский район"</t>
  </si>
  <si>
    <t>З.Л. Илларионова</t>
  </si>
  <si>
    <t>" 19 " июня 2023 год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</si>
</sst>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0000"/>
    <numFmt numFmtId="167" formatCode="#,##0.000"/>
  </numFmts>
  <fonts count="2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  <xf numFmtId="164" fontId="20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1" applyFont="1" applyAlignment="1" applyProtection="1">
      <alignment horizontal="left" vertical="top"/>
    </xf>
    <xf numFmtId="0" fontId="3" fillId="0" borderId="0" xfId="0" applyFont="1" applyAlignment="1">
      <alignment horizontal="center" vertical="top" wrapText="1"/>
    </xf>
    <xf numFmtId="4" fontId="3" fillId="0" borderId="0" xfId="1" applyNumberFormat="1" applyFont="1" applyAlignment="1" applyProtection="1">
      <alignment horizontal="center" vertical="center"/>
    </xf>
    <xf numFmtId="0" fontId="7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 applyAlignment="1">
      <alignment horizontal="center" vertical="top" wrapText="1"/>
    </xf>
    <xf numFmtId="4" fontId="9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3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165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top" wrapText="1"/>
    </xf>
    <xf numFmtId="166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4" fontId="10" fillId="4" borderId="0" xfId="0" applyNumberFormat="1" applyFont="1" applyFill="1" applyAlignment="1">
      <alignment vertical="center"/>
    </xf>
    <xf numFmtId="4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top"/>
    </xf>
    <xf numFmtId="4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top" wrapText="1"/>
    </xf>
    <xf numFmtId="167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center"/>
    </xf>
    <xf numFmtId="2" fontId="9" fillId="3" borderId="0" xfId="0" applyNumberFormat="1" applyFont="1" applyFill="1" applyAlignment="1">
      <alignment vertical="top"/>
    </xf>
    <xf numFmtId="2" fontId="11" fillId="3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13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4" fontId="10" fillId="5" borderId="0" xfId="0" applyNumberFormat="1" applyFont="1" applyFill="1" applyAlignment="1">
      <alignment vertical="top"/>
    </xf>
    <xf numFmtId="4" fontId="9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 wrapText="1"/>
    </xf>
    <xf numFmtId="1" fontId="9" fillId="3" borderId="0" xfId="0" applyNumberFormat="1" applyFont="1" applyFill="1" applyAlignment="1">
      <alignment vertical="top"/>
    </xf>
    <xf numFmtId="167" fontId="4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top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" fontId="9" fillId="0" borderId="0" xfId="0" applyNumberFormat="1" applyFont="1" applyFill="1" applyAlignment="1">
      <alignment vertical="top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4" fontId="8" fillId="0" borderId="0" xfId="0" applyNumberFormat="1" applyFont="1" applyAlignment="1">
      <alignment vertical="top" wrapText="1"/>
    </xf>
    <xf numFmtId="167" fontId="4" fillId="0" borderId="0" xfId="0" applyNumberFormat="1" applyFont="1"/>
    <xf numFmtId="167" fontId="3" fillId="0" borderId="0" xfId="0" applyNumberFormat="1" applyFont="1"/>
    <xf numFmtId="4" fontId="1" fillId="0" borderId="0" xfId="0" applyNumberFormat="1" applyFont="1" applyAlignment="1">
      <alignment horizontal="left"/>
    </xf>
    <xf numFmtId="2" fontId="4" fillId="0" borderId="0" xfId="0" applyNumberFormat="1" applyFont="1"/>
    <xf numFmtId="2" fontId="8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8" fillId="0" borderId="0" xfId="0" applyNumberFormat="1" applyFont="1"/>
    <xf numFmtId="2" fontId="3" fillId="0" borderId="0" xfId="0" applyNumberFormat="1" applyFont="1"/>
    <xf numFmtId="2" fontId="3" fillId="2" borderId="0" xfId="0" applyNumberFormat="1" applyFont="1" applyFill="1"/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top"/>
    </xf>
    <xf numFmtId="0" fontId="18" fillId="6" borderId="0" xfId="0" applyFont="1" applyFill="1" applyAlignment="1">
      <alignment vertical="top"/>
    </xf>
    <xf numFmtId="0" fontId="9" fillId="6" borderId="0" xfId="0" applyFont="1" applyFill="1" applyAlignment="1">
      <alignment vertical="top" wrapText="1"/>
    </xf>
    <xf numFmtId="4" fontId="10" fillId="6" borderId="0" xfId="0" applyNumberFormat="1" applyFont="1" applyFill="1" applyBorder="1" applyAlignment="1">
      <alignment horizontal="center" vertical="center"/>
    </xf>
    <xf numFmtId="4" fontId="10" fillId="6" borderId="0" xfId="0" applyNumberFormat="1" applyFont="1" applyFill="1" applyBorder="1" applyAlignment="1">
      <alignment horizontal="center" vertical="top" wrapText="1"/>
    </xf>
    <xf numFmtId="4" fontId="8" fillId="6" borderId="0" xfId="0" applyNumberFormat="1" applyFont="1" applyFill="1" applyAlignment="1">
      <alignment horizontal="center" vertical="center"/>
    </xf>
    <xf numFmtId="2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 wrapText="1"/>
    </xf>
    <xf numFmtId="4" fontId="10" fillId="6" borderId="0" xfId="0" applyNumberFormat="1" applyFont="1" applyFill="1" applyBorder="1" applyAlignment="1">
      <alignment vertical="top"/>
    </xf>
    <xf numFmtId="0" fontId="10" fillId="6" borderId="0" xfId="0" applyFont="1" applyFill="1" applyAlignment="1">
      <alignment vertical="top"/>
    </xf>
    <xf numFmtId="4" fontId="4" fillId="0" borderId="1" xfId="0" applyNumberFormat="1" applyFont="1" applyBorder="1" applyAlignment="1">
      <alignment horizontal="center" vertical="center"/>
    </xf>
    <xf numFmtId="0" fontId="19" fillId="0" borderId="0" xfId="1" applyFont="1" applyAlignment="1" applyProtection="1">
      <alignment horizontal="left" vertical="top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13" fillId="7" borderId="1" xfId="0" applyFont="1" applyFill="1" applyBorder="1" applyAlignment="1">
      <alignment horizontal="center" vertical="top" wrapText="1"/>
    </xf>
    <xf numFmtId="0" fontId="13" fillId="7" borderId="1" xfId="0" applyFont="1" applyFill="1" applyBorder="1" applyAlignment="1">
      <alignment horizontal="center" vertical="top"/>
    </xf>
    <xf numFmtId="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/>
    <xf numFmtId="0" fontId="13" fillId="7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0" fontId="0" fillId="0" borderId="1" xfId="0" applyBorder="1" applyAlignment="1"/>
    <xf numFmtId="0" fontId="15" fillId="0" borderId="1" xfId="0" applyFont="1" applyBorder="1" applyAlignment="1"/>
    <xf numFmtId="0" fontId="15" fillId="0" borderId="1" xfId="0" applyFont="1" applyBorder="1" applyAlignment="1">
      <alignment vertical="top"/>
    </xf>
    <xf numFmtId="164" fontId="0" fillId="0" borderId="1" xfId="3" applyFont="1" applyBorder="1" applyAlignment="1">
      <alignment horizontal="center" wrapText="1"/>
    </xf>
    <xf numFmtId="164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justify" vertical="top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13" fillId="7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X180"/>
  <sheetViews>
    <sheetView tabSelected="1" workbookViewId="0">
      <selection activeCell="E13" sqref="E13"/>
    </sheetView>
  </sheetViews>
  <sheetFormatPr defaultRowHeight="15.75"/>
  <cols>
    <col min="1" max="1" width="5.42578125" style="10" customWidth="1"/>
    <col min="2" max="2" width="71.2851562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5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1" spans="2:6">
      <c r="D1" s="3" t="s">
        <v>218</v>
      </c>
      <c r="E1" s="147"/>
    </row>
    <row r="2" spans="2:6">
      <c r="D2" s="149" t="s">
        <v>219</v>
      </c>
      <c r="E2" s="150"/>
    </row>
    <row r="3" spans="2:6">
      <c r="D3" s="148" t="s">
        <v>220</v>
      </c>
    </row>
    <row r="4" spans="2:6">
      <c r="D4" s="3" t="s">
        <v>0</v>
      </c>
    </row>
    <row r="5" spans="2:6">
      <c r="D5" s="5" t="s">
        <v>207</v>
      </c>
    </row>
    <row r="6" spans="2:6">
      <c r="D6" s="178" t="s">
        <v>198</v>
      </c>
      <c r="E6" s="179"/>
      <c r="F6" s="4" t="s">
        <v>208</v>
      </c>
    </row>
    <row r="7" spans="2:6">
      <c r="D7" s="6"/>
    </row>
    <row r="8" spans="2:6">
      <c r="D8" s="5" t="s">
        <v>209</v>
      </c>
    </row>
    <row r="9" spans="2:6">
      <c r="D9" s="5" t="s">
        <v>211</v>
      </c>
    </row>
    <row r="10" spans="2:6">
      <c r="D10" s="136" t="s">
        <v>210</v>
      </c>
    </row>
    <row r="11" spans="2:6">
      <c r="D11" s="7" t="s">
        <v>224</v>
      </c>
    </row>
    <row r="12" spans="2:6">
      <c r="B12" s="8"/>
      <c r="E12" s="9"/>
    </row>
    <row r="13" spans="2:6">
      <c r="B13" s="8" t="s">
        <v>1</v>
      </c>
    </row>
    <row r="14" spans="2:6">
      <c r="B14" s="8" t="s">
        <v>206</v>
      </c>
    </row>
    <row r="15" spans="2:6" ht="31.5">
      <c r="B15" s="8" t="s">
        <v>2</v>
      </c>
    </row>
    <row r="16" spans="2:6">
      <c r="B16" s="68" t="s">
        <v>217</v>
      </c>
      <c r="F16" s="121"/>
    </row>
    <row r="17" spans="1:20" hidden="1">
      <c r="F17" s="11"/>
    </row>
    <row r="18" spans="1:20" hidden="1">
      <c r="A18" s="12"/>
      <c r="B18" s="13"/>
      <c r="C18" s="14"/>
      <c r="D18" s="15"/>
      <c r="E18" s="16"/>
      <c r="F18" s="16"/>
      <c r="G18" s="116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s="17" customFormat="1" hidden="1">
      <c r="A19" s="82"/>
      <c r="B19" s="18" t="s">
        <v>3</v>
      </c>
      <c r="C19" s="19">
        <v>1908</v>
      </c>
      <c r="D19" s="19"/>
      <c r="E19" s="20"/>
      <c r="F19" s="20"/>
      <c r="G19" s="117"/>
    </row>
    <row r="20" spans="1:20" s="17" customFormat="1" hidden="1">
      <c r="A20" s="82"/>
      <c r="B20" s="18" t="s">
        <v>4</v>
      </c>
      <c r="C20" s="19">
        <v>4</v>
      </c>
      <c r="D20" s="19"/>
      <c r="E20" s="20"/>
      <c r="F20" s="20"/>
      <c r="G20" s="117"/>
    </row>
    <row r="21" spans="1:20" s="17" customFormat="1" hidden="1">
      <c r="A21" s="82"/>
      <c r="B21" s="18" t="s">
        <v>5</v>
      </c>
      <c r="C21" s="19">
        <v>123</v>
      </c>
      <c r="D21" s="19"/>
      <c r="E21" s="20"/>
      <c r="F21" s="20"/>
      <c r="G21" s="117"/>
    </row>
    <row r="22" spans="1:20" s="21" customFormat="1" ht="19.5" hidden="1" customHeight="1">
      <c r="A22" s="83"/>
      <c r="B22" s="18" t="s">
        <v>6</v>
      </c>
      <c r="C22" s="22">
        <v>3820.6</v>
      </c>
      <c r="D22" s="19"/>
      <c r="E22" s="20"/>
      <c r="F22" s="20"/>
      <c r="G22" s="117"/>
      <c r="H22" s="17"/>
    </row>
    <row r="23" spans="1:20" s="21" customFormat="1" ht="18.75" hidden="1" customHeight="1">
      <c r="A23" s="83"/>
      <c r="B23" s="18" t="s">
        <v>7</v>
      </c>
      <c r="C23" s="22">
        <v>2061.5</v>
      </c>
      <c r="D23" s="22"/>
      <c r="E23" s="20"/>
      <c r="F23" s="20"/>
      <c r="G23" s="117"/>
      <c r="H23" s="17"/>
    </row>
    <row r="24" spans="1:20" s="21" customFormat="1" ht="12.75" hidden="1" customHeight="1">
      <c r="A24" s="83"/>
      <c r="B24" s="18" t="s">
        <v>179</v>
      </c>
      <c r="C24" s="22">
        <v>717.9</v>
      </c>
      <c r="D24" s="22"/>
      <c r="E24" s="20"/>
      <c r="F24" s="20"/>
      <c r="G24" s="117"/>
      <c r="H24" s="17"/>
    </row>
    <row r="25" spans="1:20" s="21" customFormat="1" ht="30" hidden="1" customHeight="1">
      <c r="A25" s="83"/>
      <c r="B25" s="18" t="s">
        <v>8</v>
      </c>
      <c r="C25" s="22">
        <v>1041.2</v>
      </c>
      <c r="D25" s="88"/>
      <c r="E25" s="20"/>
      <c r="F25" s="20"/>
      <c r="G25" s="117"/>
      <c r="H25" s="17"/>
    </row>
    <row r="26" spans="1:20" s="21" customFormat="1" ht="18.75" hidden="1" customHeight="1">
      <c r="A26" s="83"/>
      <c r="B26" s="18" t="s">
        <v>9</v>
      </c>
      <c r="C26" s="22">
        <v>423.1</v>
      </c>
      <c r="D26" s="19"/>
      <c r="E26" s="20"/>
      <c r="F26" s="20"/>
      <c r="G26" s="117"/>
      <c r="H26" s="17"/>
    </row>
    <row r="27" spans="1:20" s="21" customFormat="1" ht="17.25" hidden="1" customHeight="1">
      <c r="A27" s="83"/>
      <c r="B27" s="18" t="s">
        <v>10</v>
      </c>
      <c r="C27" s="22">
        <v>618.1</v>
      </c>
      <c r="D27" s="22"/>
      <c r="E27" s="20"/>
      <c r="F27" s="20"/>
      <c r="G27" s="117"/>
      <c r="H27" s="17"/>
    </row>
    <row r="28" spans="1:20" s="21" customFormat="1" ht="27.75" hidden="1" customHeight="1">
      <c r="A28" s="83"/>
      <c r="B28" s="18" t="s">
        <v>199</v>
      </c>
      <c r="C28" s="22">
        <v>945</v>
      </c>
      <c r="D28" s="19"/>
      <c r="E28" s="20"/>
      <c r="F28" s="20"/>
      <c r="G28" s="117"/>
      <c r="H28" s="17"/>
    </row>
    <row r="29" spans="1:20" s="21" customFormat="1" ht="27.75" hidden="1" customHeight="1">
      <c r="A29" s="83"/>
      <c r="B29" s="18" t="s">
        <v>196</v>
      </c>
      <c r="C29" s="19">
        <v>196</v>
      </c>
      <c r="D29" s="19"/>
      <c r="E29" s="20"/>
      <c r="F29" s="20"/>
      <c r="G29" s="117"/>
      <c r="H29" s="17"/>
    </row>
    <row r="30" spans="1:20" s="26" customFormat="1" ht="84.75" hidden="1" customHeight="1">
      <c r="A30" s="84"/>
      <c r="B30" s="18"/>
      <c r="C30" s="24"/>
      <c r="D30" s="19"/>
      <c r="E30" s="25" t="s">
        <v>12</v>
      </c>
      <c r="F30" s="25" t="s">
        <v>13</v>
      </c>
      <c r="G30" s="118" t="s">
        <v>205</v>
      </c>
      <c r="H30" s="26" t="s">
        <v>14</v>
      </c>
      <c r="I30" s="26" t="s">
        <v>15</v>
      </c>
      <c r="J30" s="26" t="s">
        <v>16</v>
      </c>
      <c r="K30" s="26" t="s">
        <v>17</v>
      </c>
      <c r="L30" s="26" t="s">
        <v>18</v>
      </c>
      <c r="M30" s="26" t="s">
        <v>19</v>
      </c>
      <c r="N30" s="26" t="s">
        <v>20</v>
      </c>
      <c r="O30" s="26" t="s">
        <v>21</v>
      </c>
      <c r="P30" s="26" t="s">
        <v>204</v>
      </c>
      <c r="Q30" s="26" t="s">
        <v>22</v>
      </c>
      <c r="R30" s="26" t="s">
        <v>23</v>
      </c>
      <c r="S30" s="26" t="s">
        <v>24</v>
      </c>
      <c r="T30" s="26" t="s">
        <v>25</v>
      </c>
    </row>
    <row r="31" spans="1:20" s="17" customFormat="1" ht="27" hidden="1" customHeight="1">
      <c r="A31" s="82"/>
      <c r="B31" s="18" t="s">
        <v>26</v>
      </c>
      <c r="C31" s="27">
        <f>C26+C27</f>
        <v>1041.2</v>
      </c>
      <c r="D31" s="28"/>
      <c r="E31" s="20">
        <v>950</v>
      </c>
      <c r="F31" s="80">
        <f>C31/E31</f>
        <v>1.0960000000000001</v>
      </c>
      <c r="G31" s="32">
        <f t="shared" ref="G31:G36" si="0">8490*(0.33+0.15+0.5)</f>
        <v>8320.2000000000007</v>
      </c>
      <c r="H31" s="29">
        <v>1</v>
      </c>
      <c r="I31" s="29">
        <f>F31*G31*H31</f>
        <v>9118.9392000000007</v>
      </c>
      <c r="J31" s="29">
        <f t="shared" ref="J31:J36" si="1">I31*30.2%</f>
        <v>2753.9196384000002</v>
      </c>
      <c r="K31" s="30">
        <f>I31*100%</f>
        <v>9118.9392000000007</v>
      </c>
      <c r="L31" s="29">
        <f>I31*0.74</f>
        <v>6748.0150080000003</v>
      </c>
      <c r="M31" s="29"/>
      <c r="N31" s="29">
        <f t="shared" ref="N31:N36" si="2">SUM(I31:M31)*0.005</f>
        <v>138.69906523200004</v>
      </c>
      <c r="O31" s="29">
        <f t="shared" ref="O31:O35" si="3">SUM(I31:N31)*5%</f>
        <v>1393.9256055816004</v>
      </c>
      <c r="P31" s="29">
        <f>SUM(I31:O31)*20%</f>
        <v>5854.4875434427213</v>
      </c>
      <c r="Q31" s="29">
        <f t="shared" ref="Q31:Q36" si="4">SUM(I31:P31)</f>
        <v>35126.925260656324</v>
      </c>
      <c r="R31" s="29">
        <f>Q31/(C23+C24)</f>
        <v>12.638312319441722</v>
      </c>
      <c r="S31" s="31"/>
      <c r="T31" s="29">
        <f>R31/20.5*5</f>
        <v>3.0825151998638347</v>
      </c>
    </row>
    <row r="32" spans="1:20" s="17" customFormat="1" hidden="1">
      <c r="A32" s="82"/>
      <c r="B32" s="18" t="s">
        <v>11</v>
      </c>
      <c r="C32" s="91">
        <f>C28</f>
        <v>945</v>
      </c>
      <c r="D32" s="104"/>
      <c r="E32" s="20">
        <f>3630</f>
        <v>3630</v>
      </c>
      <c r="F32" s="80">
        <f>C32/E32</f>
        <v>0.26033057851239672</v>
      </c>
      <c r="G32" s="32">
        <f t="shared" si="0"/>
        <v>8320.2000000000007</v>
      </c>
      <c r="H32" s="32">
        <v>1</v>
      </c>
      <c r="I32" s="29">
        <f>F32*G32*H32</f>
        <v>2166.0024793388434</v>
      </c>
      <c r="J32" s="29">
        <f t="shared" si="1"/>
        <v>654.13274876033063</v>
      </c>
      <c r="K32" s="30">
        <f t="shared" ref="K32:K36" si="5">I32*100%</f>
        <v>2166.0024793388434</v>
      </c>
      <c r="L32" s="29">
        <f>I32*0.74</f>
        <v>1602.841834710744</v>
      </c>
      <c r="M32" s="29"/>
      <c r="N32" s="29">
        <f t="shared" si="2"/>
        <v>32.94489771074381</v>
      </c>
      <c r="O32" s="29">
        <f t="shared" si="3"/>
        <v>331.0962219929753</v>
      </c>
      <c r="P32" s="29">
        <f t="shared" ref="P32:P36" si="6">SUM(I32:O32)*20%</f>
        <v>1390.6041323704962</v>
      </c>
      <c r="Q32" s="29">
        <f t="shared" si="4"/>
        <v>8343.6247942229766</v>
      </c>
      <c r="R32" s="29">
        <f>Q32/(C23+C24)</f>
        <v>3.0019517860772025</v>
      </c>
      <c r="S32" s="31"/>
      <c r="T32" s="29">
        <f>R32/20.5*10.2</f>
        <v>1.4936540594140226</v>
      </c>
    </row>
    <row r="33" spans="1:24" s="36" customFormat="1" ht="41.25" hidden="1" customHeight="1">
      <c r="A33" s="85"/>
      <c r="B33" s="33" t="s">
        <v>27</v>
      </c>
      <c r="C33" s="34">
        <f>C21</f>
        <v>123</v>
      </c>
      <c r="D33" s="35"/>
      <c r="E33" s="20">
        <v>375</v>
      </c>
      <c r="F33" s="80">
        <f>C33/E33</f>
        <v>0.32800000000000001</v>
      </c>
      <c r="G33" s="32">
        <f t="shared" si="0"/>
        <v>8320.2000000000007</v>
      </c>
      <c r="H33" s="32">
        <v>1.36</v>
      </c>
      <c r="I33" s="29">
        <f>F33*G33*H33</f>
        <v>3711.4748160000008</v>
      </c>
      <c r="J33" s="29">
        <f t="shared" si="1"/>
        <v>1120.8653944320001</v>
      </c>
      <c r="K33" s="30">
        <f t="shared" si="5"/>
        <v>3711.4748160000008</v>
      </c>
      <c r="L33" s="29">
        <f t="shared" ref="L33:L35" si="7">I33*0.74</f>
        <v>2746.4913638400008</v>
      </c>
      <c r="M33" s="29"/>
      <c r="N33" s="29">
        <f t="shared" si="2"/>
        <v>56.451531951360025</v>
      </c>
      <c r="O33" s="29">
        <f t="shared" si="3"/>
        <v>567.33789611116822</v>
      </c>
      <c r="P33" s="29">
        <f t="shared" si="6"/>
        <v>2382.8191636669067</v>
      </c>
      <c r="Q33" s="29">
        <f t="shared" si="4"/>
        <v>14296.914982001439</v>
      </c>
      <c r="R33" s="29">
        <f>Q33/(C23+C24)</f>
        <v>5.1438853644676685</v>
      </c>
      <c r="S33" s="31"/>
      <c r="T33" s="29">
        <f t="shared" ref="T33:T40" si="8">R33</f>
        <v>5.1438853644676685</v>
      </c>
    </row>
    <row r="34" spans="1:24" s="17" customFormat="1" hidden="1">
      <c r="A34" s="82"/>
      <c r="B34" s="18" t="s">
        <v>28</v>
      </c>
      <c r="C34" s="27">
        <f>C23+C24</f>
        <v>2779.4</v>
      </c>
      <c r="D34" s="28"/>
      <c r="E34" s="37">
        <v>39000</v>
      </c>
      <c r="F34" s="80">
        <f>C34/E34</f>
        <v>7.1266666666666673E-2</v>
      </c>
      <c r="G34" s="32">
        <f t="shared" si="0"/>
        <v>8320.2000000000007</v>
      </c>
      <c r="H34" s="32">
        <v>1.36</v>
      </c>
      <c r="I34" s="29">
        <f t="shared" ref="I34:I35" si="9">F34*G34*H34</f>
        <v>806.41597120000017</v>
      </c>
      <c r="J34" s="29">
        <f t="shared" si="1"/>
        <v>243.53762330240005</v>
      </c>
      <c r="K34" s="30">
        <f t="shared" si="5"/>
        <v>806.41597120000017</v>
      </c>
      <c r="L34" s="29">
        <f t="shared" si="7"/>
        <v>596.74781868800017</v>
      </c>
      <c r="M34" s="29"/>
      <c r="N34" s="29">
        <f t="shared" si="2"/>
        <v>12.265586921952004</v>
      </c>
      <c r="O34" s="29">
        <f t="shared" si="3"/>
        <v>123.26914856561764</v>
      </c>
      <c r="P34" s="29">
        <f t="shared" si="6"/>
        <v>517.73042397559414</v>
      </c>
      <c r="Q34" s="29">
        <f t="shared" si="4"/>
        <v>3106.3825438535646</v>
      </c>
      <c r="R34" s="29">
        <f>Q34/(C23+C24)</f>
        <v>1.1176450111008003</v>
      </c>
      <c r="S34" s="31"/>
      <c r="T34" s="29">
        <f t="shared" si="8"/>
        <v>1.1176450111008003</v>
      </c>
    </row>
    <row r="35" spans="1:24" s="17" customFormat="1" hidden="1">
      <c r="A35" s="82"/>
      <c r="B35" s="18" t="s">
        <v>29</v>
      </c>
      <c r="C35" s="34">
        <f>C33</f>
        <v>123</v>
      </c>
      <c r="D35" s="38"/>
      <c r="E35" s="20">
        <v>2250</v>
      </c>
      <c r="F35" s="80">
        <f>C35/E35</f>
        <v>5.4666666666666669E-2</v>
      </c>
      <c r="G35" s="32">
        <f t="shared" si="0"/>
        <v>8320.2000000000007</v>
      </c>
      <c r="H35" s="32">
        <v>1.36</v>
      </c>
      <c r="I35" s="29">
        <f t="shared" si="9"/>
        <v>618.57913600000018</v>
      </c>
      <c r="J35" s="29">
        <f t="shared" si="1"/>
        <v>186.81089907200004</v>
      </c>
      <c r="K35" s="30">
        <f t="shared" si="5"/>
        <v>618.57913600000018</v>
      </c>
      <c r="L35" s="29">
        <f t="shared" si="7"/>
        <v>457.74856064000011</v>
      </c>
      <c r="M35" s="29"/>
      <c r="N35" s="29">
        <f t="shared" si="2"/>
        <v>9.4085886585600029</v>
      </c>
      <c r="O35" s="29">
        <f t="shared" si="3"/>
        <v>94.556316018528022</v>
      </c>
      <c r="P35" s="29">
        <f t="shared" si="6"/>
        <v>397.13652727781766</v>
      </c>
      <c r="Q35" s="29">
        <f t="shared" si="4"/>
        <v>2382.8191636669058</v>
      </c>
      <c r="R35" s="29">
        <f>Q35/(C23+C24)</f>
        <v>0.85731422741127783</v>
      </c>
      <c r="S35" s="31"/>
      <c r="T35" s="29">
        <f t="shared" si="8"/>
        <v>0.85731422741127783</v>
      </c>
    </row>
    <row r="36" spans="1:24" s="47" customFormat="1" hidden="1">
      <c r="A36" s="86"/>
      <c r="B36" s="39" t="s">
        <v>30</v>
      </c>
      <c r="C36" s="40">
        <f>C34</f>
        <v>2779.4</v>
      </c>
      <c r="D36" s="41"/>
      <c r="E36" s="42">
        <f>0.000011</f>
        <v>1.1E-5</v>
      </c>
      <c r="F36" s="81">
        <f>C36*E36/1</f>
        <v>3.0573400000000001E-2</v>
      </c>
      <c r="G36" s="32">
        <f t="shared" si="0"/>
        <v>8320.2000000000007</v>
      </c>
      <c r="H36" s="44">
        <v>1.36</v>
      </c>
      <c r="I36" s="43">
        <f>F36*G36*H36</f>
        <v>345.95245164480008</v>
      </c>
      <c r="J36" s="43">
        <f t="shared" si="1"/>
        <v>104.47764039672963</v>
      </c>
      <c r="K36" s="45">
        <f t="shared" si="5"/>
        <v>345.95245164480008</v>
      </c>
      <c r="L36" s="43">
        <f>I36*0.74</f>
        <v>256.00481421715205</v>
      </c>
      <c r="M36" s="43"/>
      <c r="N36" s="43">
        <f t="shared" si="2"/>
        <v>5.2619367895174092</v>
      </c>
      <c r="O36" s="43">
        <f>SUM(I36:N36)*5%</f>
        <v>52.882464734649972</v>
      </c>
      <c r="P36" s="29">
        <f t="shared" si="6"/>
        <v>222.10635188552988</v>
      </c>
      <c r="Q36" s="43">
        <f t="shared" si="4"/>
        <v>1332.6381113131793</v>
      </c>
      <c r="R36" s="43">
        <f>Q36/(C23+C24)</f>
        <v>0.47946970976224335</v>
      </c>
      <c r="S36" s="46"/>
      <c r="T36" s="43">
        <f t="shared" si="8"/>
        <v>0.47946970976224335</v>
      </c>
    </row>
    <row r="37" spans="1:24" s="17" customFormat="1" hidden="1">
      <c r="A37" s="82"/>
      <c r="B37" s="18" t="s">
        <v>178</v>
      </c>
      <c r="C37" s="27">
        <f>C36</f>
        <v>2779.4</v>
      </c>
      <c r="D37" s="28"/>
      <c r="E37" s="20"/>
      <c r="F37" s="20"/>
      <c r="G37" s="32"/>
      <c r="H37" s="32"/>
      <c r="I37" s="29"/>
      <c r="J37" s="29"/>
      <c r="K37" s="29"/>
      <c r="L37" s="29"/>
      <c r="M37" s="29"/>
      <c r="N37" s="29"/>
      <c r="O37" s="29"/>
      <c r="P37" s="29"/>
      <c r="Q37" s="122">
        <f>(75371.22*1.04)/12</f>
        <v>6532.1724000000004</v>
      </c>
      <c r="R37" s="122">
        <f>Q37/C37/12</f>
        <v>0.19585079513564077</v>
      </c>
      <c r="S37" s="123"/>
      <c r="T37" s="122">
        <f t="shared" si="8"/>
        <v>0.19585079513564077</v>
      </c>
    </row>
    <row r="38" spans="1:24" s="47" customFormat="1" hidden="1">
      <c r="A38" s="86"/>
      <c r="B38" s="39" t="s">
        <v>31</v>
      </c>
      <c r="C38" s="48">
        <f>C37</f>
        <v>2779.4</v>
      </c>
      <c r="D38" s="49"/>
      <c r="E38" s="50"/>
      <c r="F38" s="11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>
        <f>D38*E38*F38</f>
        <v>0</v>
      </c>
      <c r="R38" s="52">
        <f>Q38/C38</f>
        <v>0</v>
      </c>
      <c r="S38" s="53"/>
      <c r="T38" s="52">
        <f>R38</f>
        <v>0</v>
      </c>
    </row>
    <row r="39" spans="1:24" s="47" customFormat="1" hidden="1">
      <c r="A39" s="86"/>
      <c r="B39" s="39" t="s">
        <v>202</v>
      </c>
      <c r="C39" s="48"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32</v>
      </c>
      <c r="C40" s="48">
        <f>C23+C24</f>
        <v>2779.4</v>
      </c>
      <c r="D40" s="49"/>
      <c r="E40" s="11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v>1200</v>
      </c>
      <c r="R40" s="52">
        <f>Q40/(C23+C24)/12</f>
        <v>3.5978988270849825E-2</v>
      </c>
      <c r="S40" s="53"/>
      <c r="T40" s="52">
        <f t="shared" si="8"/>
        <v>3.5978988270849825E-2</v>
      </c>
    </row>
    <row r="41" spans="1:24" s="47" customFormat="1" hidden="1">
      <c r="A41" s="86"/>
      <c r="B41" s="18" t="s">
        <v>33</v>
      </c>
      <c r="C41" s="48"/>
      <c r="D41" s="49"/>
      <c r="E41" s="11"/>
      <c r="F41" s="11"/>
      <c r="G41" s="52"/>
      <c r="H41" s="52"/>
      <c r="I41" s="76"/>
      <c r="J41" s="52"/>
      <c r="K41" s="52"/>
      <c r="L41" s="52"/>
      <c r="M41" s="52"/>
      <c r="N41" s="52"/>
      <c r="O41" s="52"/>
      <c r="P41" s="52"/>
      <c r="Q41" s="52"/>
      <c r="R41" s="52"/>
      <c r="S41" s="53"/>
      <c r="T41" s="52"/>
    </row>
    <row r="42" spans="1:24" s="47" customFormat="1" hidden="1">
      <c r="A42" s="86"/>
      <c r="B42" s="26" t="s">
        <v>19</v>
      </c>
      <c r="C42" s="48">
        <f>C23+C24</f>
        <v>2779.4</v>
      </c>
      <c r="D42" s="49"/>
      <c r="E42" s="11"/>
      <c r="F42" s="11"/>
      <c r="G42" s="52"/>
      <c r="H42" s="52"/>
      <c r="I42" s="51">
        <f>(I31+I32+I33+I34+I35+I36+I41/12)*14%</f>
        <v>2347.4309675857107</v>
      </c>
      <c r="J42" s="29"/>
      <c r="K42" s="30"/>
      <c r="L42" s="29"/>
      <c r="M42" s="29"/>
      <c r="N42" s="29">
        <f t="shared" ref="N42" si="10">SUM(I42:M42)*0.005</f>
        <v>11.737154837928554</v>
      </c>
      <c r="O42" s="51">
        <f>I42*5%</f>
        <v>117.37154837928554</v>
      </c>
      <c r="P42" s="51">
        <f>(I42+O42)*20%</f>
        <v>492.96050319299934</v>
      </c>
      <c r="Q42" s="51">
        <f>I42+O42+P42</f>
        <v>2957.7630191579956</v>
      </c>
      <c r="R42" s="51">
        <f>Q42/C42</f>
        <v>1.0641732097423888</v>
      </c>
      <c r="S42" s="54"/>
      <c r="T42" s="51">
        <f>R42</f>
        <v>1.0641732097423888</v>
      </c>
      <c r="U42" s="51" t="s">
        <v>175</v>
      </c>
    </row>
    <row r="43" spans="1:24" s="47" customFormat="1" hidden="1">
      <c r="A43" s="86"/>
      <c r="B43" s="26"/>
      <c r="C43" s="48">
        <f>C42</f>
        <v>2779.4</v>
      </c>
      <c r="D43" s="49"/>
      <c r="E43" s="11"/>
      <c r="F43" s="11"/>
      <c r="G43" s="52"/>
      <c r="H43" s="52"/>
      <c r="I43" s="51"/>
      <c r="J43" s="52"/>
      <c r="K43" s="52"/>
      <c r="L43" s="52"/>
      <c r="M43" s="52"/>
      <c r="N43" s="52"/>
      <c r="O43" s="51"/>
      <c r="P43" s="51"/>
      <c r="Q43" s="76">
        <f>Q42/Q45</f>
        <v>155.67173785042081</v>
      </c>
      <c r="R43" s="51">
        <f>Q43/C43</f>
        <v>5.6009116302230988E-2</v>
      </c>
      <c r="S43" s="54"/>
      <c r="T43" s="124">
        <f>R43</f>
        <v>5.6009116302230988E-2</v>
      </c>
      <c r="U43" s="51">
        <f>T43*C43*12</f>
        <v>1868.0608542050497</v>
      </c>
      <c r="V43" s="52">
        <f>Q43*12</f>
        <v>1868.0608542050497</v>
      </c>
      <c r="W43" s="51">
        <f>U43-V43</f>
        <v>0</v>
      </c>
      <c r="X43" s="47" t="s">
        <v>176</v>
      </c>
    </row>
    <row r="44" spans="1:24" s="134" customFormat="1" hidden="1">
      <c r="A44" s="125"/>
      <c r="B44" s="126" t="s">
        <v>200</v>
      </c>
      <c r="C44" s="127">
        <f>C23+C24</f>
        <v>2779.4</v>
      </c>
      <c r="D44" s="128"/>
      <c r="E44" s="129"/>
      <c r="F44" s="129"/>
      <c r="G44" s="130"/>
      <c r="H44" s="130"/>
      <c r="I44" s="131"/>
      <c r="J44" s="130"/>
      <c r="K44" s="130"/>
      <c r="L44" s="130"/>
      <c r="M44" s="130"/>
      <c r="N44" s="130"/>
      <c r="O44" s="131"/>
      <c r="P44" s="131"/>
      <c r="Q44" s="131">
        <f>E44*F44</f>
        <v>0</v>
      </c>
      <c r="R44" s="131">
        <f>Q44/C44</f>
        <v>0</v>
      </c>
      <c r="S44" s="132"/>
      <c r="T44" s="133">
        <f>R44/Q45</f>
        <v>0</v>
      </c>
      <c r="U44" s="131"/>
      <c r="V44" s="130"/>
      <c r="W44" s="131"/>
    </row>
    <row r="45" spans="1:24" s="17" customFormat="1" hidden="1">
      <c r="A45" s="82"/>
      <c r="B45" s="55"/>
      <c r="C45" s="23"/>
      <c r="D45" s="56"/>
      <c r="E45" s="57"/>
      <c r="F45" s="57"/>
      <c r="G45" s="58"/>
      <c r="H45" s="59"/>
      <c r="I45" s="58"/>
      <c r="J45" s="58"/>
      <c r="K45" s="58"/>
      <c r="L45" s="58"/>
      <c r="M45" s="58"/>
      <c r="N45" s="58"/>
      <c r="O45" s="58"/>
      <c r="P45" s="58"/>
      <c r="Q45" s="79">
        <v>19</v>
      </c>
      <c r="R45" s="58" t="s">
        <v>177</v>
      </c>
      <c r="S45" s="58"/>
      <c r="U45" s="77"/>
    </row>
    <row r="46" spans="1:24" s="96" customFormat="1" hidden="1">
      <c r="A46" s="90"/>
      <c r="B46" s="18"/>
      <c r="C46" s="91"/>
      <c r="D46" s="92"/>
      <c r="E46" s="93"/>
      <c r="F46" s="93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5"/>
      <c r="R46" s="94"/>
      <c r="S46" s="94"/>
      <c r="U46" s="97"/>
    </row>
    <row r="47" spans="1:24" s="96" customFormat="1" hidden="1">
      <c r="A47" s="90"/>
      <c r="B47" s="18"/>
      <c r="C47" s="91"/>
      <c r="D47" s="92"/>
      <c r="E47" s="93"/>
      <c r="F47" s="93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5"/>
      <c r="R47" s="94"/>
      <c r="S47" s="94"/>
      <c r="U47" s="97"/>
    </row>
    <row r="48" spans="1:24" s="47" customFormat="1" hidden="1">
      <c r="A48" s="90"/>
      <c r="B48" s="26" t="s">
        <v>189</v>
      </c>
      <c r="C48" s="48">
        <f>C23+C24</f>
        <v>2779.4</v>
      </c>
      <c r="D48" s="98"/>
      <c r="E48" s="50">
        <v>3.3000000000000002E-2</v>
      </c>
      <c r="F48" s="11">
        <f>C25</f>
        <v>1041.2</v>
      </c>
      <c r="G48" s="52"/>
      <c r="H48" s="52"/>
      <c r="I48" s="51"/>
      <c r="J48" s="52"/>
      <c r="K48" s="52"/>
      <c r="L48" s="52"/>
      <c r="M48" s="52"/>
      <c r="N48" s="52"/>
      <c r="O48" s="51"/>
      <c r="P48" s="51">
        <v>20.9</v>
      </c>
      <c r="Q48" s="99">
        <f>E48*F48*P48</f>
        <v>718.11563999999998</v>
      </c>
      <c r="R48" s="51">
        <f>Q48/C48</f>
        <v>0.25837074188673814</v>
      </c>
      <c r="S48" s="54"/>
      <c r="T48" s="51">
        <f>R48</f>
        <v>0.25837074188673814</v>
      </c>
      <c r="U48" s="97"/>
      <c r="V48" s="52"/>
      <c r="W48" s="51"/>
    </row>
    <row r="49" spans="1:23" s="47" customFormat="1" hidden="1">
      <c r="A49" s="86"/>
      <c r="B49" s="26" t="s">
        <v>190</v>
      </c>
      <c r="C49" s="48">
        <f>C23+C24</f>
        <v>2779.4</v>
      </c>
      <c r="D49" s="98"/>
      <c r="E49" s="50">
        <v>3.3000000000000002E-2</v>
      </c>
      <c r="F49" s="11">
        <f>F48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128.13999999999999</v>
      </c>
      <c r="Q49" s="99">
        <f t="shared" ref="Q49" si="11">E49*F49*P49</f>
        <v>4402.8391439999996</v>
      </c>
      <c r="R49" s="51">
        <f t="shared" ref="R49:R51" si="12">Q49/C49</f>
        <v>1.5840969792041446</v>
      </c>
      <c r="S49" s="54"/>
      <c r="T49" s="51">
        <f>R49</f>
        <v>1.5840969792041446</v>
      </c>
      <c r="U49" s="97"/>
      <c r="V49" s="52"/>
      <c r="W49" s="51"/>
    </row>
    <row r="50" spans="1:23" s="47" customFormat="1" hidden="1">
      <c r="A50" s="86"/>
      <c r="B50" s="26" t="s">
        <v>191</v>
      </c>
      <c r="C50" s="48">
        <f>C23+C24</f>
        <v>2779.4</v>
      </c>
      <c r="D50" s="98"/>
      <c r="E50" s="50">
        <f>E49+E48</f>
        <v>6.6000000000000003E-2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21.64</v>
      </c>
      <c r="Q50" s="99">
        <f>E50*F50*P50</f>
        <v>1487.083488</v>
      </c>
      <c r="R50" s="51">
        <f t="shared" si="12"/>
        <v>0.53503759372526438</v>
      </c>
      <c r="S50" s="54"/>
      <c r="T50" s="51">
        <f>R50</f>
        <v>0.53503759372526438</v>
      </c>
      <c r="U50" s="97"/>
      <c r="V50" s="52"/>
      <c r="W50" s="51"/>
    </row>
    <row r="51" spans="1:23" s="47" customFormat="1" hidden="1">
      <c r="A51" s="86"/>
      <c r="B51" s="26" t="s">
        <v>192</v>
      </c>
      <c r="C51" s="48">
        <f>C23+C24</f>
        <v>2779.4</v>
      </c>
      <c r="D51" s="98"/>
      <c r="E51" s="11">
        <f>0.58+0.14</f>
        <v>0.72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4.2300000000000004</v>
      </c>
      <c r="Q51" s="99">
        <f>E51*F51*P51</f>
        <v>3171.0787200000004</v>
      </c>
      <c r="R51" s="51">
        <f t="shared" si="12"/>
        <v>1.1409220407282148</v>
      </c>
      <c r="S51" s="54"/>
      <c r="T51" s="51">
        <f t="shared" ref="T51" si="13">R51</f>
        <v>1.1409220407282148</v>
      </c>
      <c r="U51" s="97"/>
      <c r="V51" s="52"/>
      <c r="W51" s="51"/>
    </row>
    <row r="52" spans="1:23" s="17" customFormat="1" hidden="1">
      <c r="A52" s="86"/>
      <c r="B52" s="55"/>
      <c r="C52" s="23"/>
      <c r="D52" s="56"/>
      <c r="E52" s="57"/>
      <c r="F52" s="57"/>
      <c r="G52" s="58"/>
      <c r="H52" s="59"/>
      <c r="I52" s="58"/>
      <c r="J52" s="58"/>
      <c r="K52" s="58"/>
      <c r="L52" s="58"/>
      <c r="M52" s="58"/>
      <c r="N52" s="58"/>
      <c r="O52" s="58"/>
      <c r="P52" s="58"/>
      <c r="Q52" s="79"/>
      <c r="R52" s="58"/>
      <c r="S52" s="58"/>
      <c r="U52" s="77"/>
    </row>
    <row r="53" spans="1:23" s="63" customFormat="1" ht="83.25" customHeight="1">
      <c r="A53" s="140"/>
      <c r="B53" s="60" t="s">
        <v>35</v>
      </c>
      <c r="C53" s="61" t="s">
        <v>36</v>
      </c>
      <c r="D53" s="60" t="s">
        <v>37</v>
      </c>
      <c r="E53" s="62" t="s">
        <v>38</v>
      </c>
      <c r="F53" s="62" t="s">
        <v>39</v>
      </c>
      <c r="G53" s="119"/>
      <c r="U53" s="78"/>
    </row>
    <row r="54" spans="1:23" s="64" customFormat="1" ht="51" customHeight="1">
      <c r="A54" s="72" t="s">
        <v>34</v>
      </c>
      <c r="B54" s="180" t="s">
        <v>41</v>
      </c>
      <c r="C54" s="180"/>
      <c r="D54" s="180"/>
      <c r="E54" s="180"/>
      <c r="F54" s="180"/>
      <c r="G54" s="120"/>
      <c r="I54" s="65"/>
    </row>
    <row r="55" spans="1:23" s="64" customFormat="1" ht="36" customHeight="1">
      <c r="A55" s="145" t="s">
        <v>40</v>
      </c>
      <c r="B55" s="138" t="s">
        <v>43</v>
      </c>
      <c r="C55" s="152">
        <v>835.3</v>
      </c>
      <c r="D55" s="173" t="s">
        <v>150</v>
      </c>
      <c r="E55" s="152">
        <f>C55*F55*12</f>
        <v>10123.835999999999</v>
      </c>
      <c r="F55" s="152">
        <v>1.01</v>
      </c>
      <c r="G55" s="112"/>
      <c r="H55" s="107"/>
      <c r="I55" s="110"/>
    </row>
    <row r="56" spans="1:23" s="74" customFormat="1" ht="52.5" customHeight="1">
      <c r="A56" s="71" t="s">
        <v>42</v>
      </c>
      <c r="B56" s="69" t="s">
        <v>44</v>
      </c>
      <c r="C56" s="152"/>
      <c r="D56" s="181"/>
      <c r="E56" s="152"/>
      <c r="F56" s="152"/>
      <c r="G56" s="113"/>
      <c r="I56" s="75"/>
    </row>
    <row r="57" spans="1:23" s="74" customFormat="1" ht="35.25" customHeight="1">
      <c r="A57" s="71"/>
      <c r="B57" s="69" t="s">
        <v>45</v>
      </c>
      <c r="C57" s="152"/>
      <c r="D57" s="181"/>
      <c r="E57" s="152"/>
      <c r="F57" s="152"/>
      <c r="G57" s="113"/>
      <c r="I57" s="75"/>
    </row>
    <row r="58" spans="1:23" s="74" customFormat="1" ht="26.25" customHeight="1">
      <c r="A58" s="71"/>
      <c r="B58" s="69" t="s">
        <v>46</v>
      </c>
      <c r="C58" s="152"/>
      <c r="D58" s="181"/>
      <c r="E58" s="152"/>
      <c r="F58" s="152"/>
      <c r="G58" s="113"/>
      <c r="I58" s="75"/>
    </row>
    <row r="59" spans="1:23" s="74" customFormat="1" ht="70.5" customHeight="1">
      <c r="A59" s="71"/>
      <c r="B59" s="69" t="s">
        <v>47</v>
      </c>
      <c r="C59" s="152"/>
      <c r="D59" s="181"/>
      <c r="E59" s="152"/>
      <c r="F59" s="152"/>
      <c r="G59" s="113"/>
    </row>
    <row r="60" spans="1:23" s="74" customFormat="1" ht="55.5" customHeight="1">
      <c r="A60" s="71"/>
      <c r="B60" s="69" t="s">
        <v>48</v>
      </c>
      <c r="C60" s="152"/>
      <c r="D60" s="181"/>
      <c r="E60" s="152"/>
      <c r="F60" s="152"/>
      <c r="G60" s="113"/>
    </row>
    <row r="61" spans="1:23" s="66" customFormat="1" ht="22.5" customHeight="1">
      <c r="A61" s="71"/>
      <c r="B61" s="160" t="s">
        <v>50</v>
      </c>
      <c r="C61" s="160"/>
      <c r="D61" s="177"/>
      <c r="E61" s="177"/>
      <c r="F61" s="177"/>
      <c r="G61" s="114"/>
    </row>
    <row r="62" spans="1:23" s="68" customFormat="1" ht="33.75" customHeight="1">
      <c r="A62" s="67" t="s">
        <v>49</v>
      </c>
      <c r="B62" s="69" t="s">
        <v>51</v>
      </c>
      <c r="C62" s="152">
        <f>C55</f>
        <v>835.3</v>
      </c>
      <c r="D62" s="173" t="s">
        <v>180</v>
      </c>
      <c r="E62" s="152">
        <f>C62*F62*12</f>
        <v>10224.072</v>
      </c>
      <c r="F62" s="152">
        <v>1.02</v>
      </c>
      <c r="G62" s="111"/>
      <c r="H62" s="107"/>
      <c r="I62" s="110"/>
    </row>
    <row r="63" spans="1:23" s="68" customFormat="1" ht="82.5" customHeight="1">
      <c r="A63" s="67"/>
      <c r="B63" s="69" t="s">
        <v>52</v>
      </c>
      <c r="C63" s="152"/>
      <c r="D63" s="173"/>
      <c r="E63" s="152"/>
      <c r="F63" s="152"/>
      <c r="G63" s="111"/>
    </row>
    <row r="64" spans="1:23" s="68" customFormat="1" ht="39" customHeight="1">
      <c r="A64" s="67"/>
      <c r="B64" s="69" t="s">
        <v>53</v>
      </c>
      <c r="C64" s="152"/>
      <c r="D64" s="173"/>
      <c r="E64" s="152"/>
      <c r="F64" s="152"/>
      <c r="G64" s="111"/>
    </row>
    <row r="65" spans="1:9" s="66" customFormat="1" ht="22.5" customHeight="1">
      <c r="A65" s="67"/>
      <c r="B65" s="160" t="s">
        <v>55</v>
      </c>
      <c r="C65" s="160"/>
      <c r="D65" s="177"/>
      <c r="E65" s="177"/>
      <c r="F65" s="177"/>
      <c r="G65" s="114"/>
    </row>
    <row r="66" spans="1:9" s="68" customFormat="1" ht="117.75" customHeight="1">
      <c r="A66" s="67" t="s">
        <v>54</v>
      </c>
      <c r="B66" s="69" t="s">
        <v>56</v>
      </c>
      <c r="C66" s="152">
        <f>C62</f>
        <v>835.3</v>
      </c>
      <c r="D66" s="173" t="s">
        <v>150</v>
      </c>
      <c r="E66" s="152">
        <f>C66*F66*12</f>
        <v>8119.116</v>
      </c>
      <c r="F66" s="152">
        <v>0.81</v>
      </c>
      <c r="G66" s="111"/>
      <c r="H66" s="107"/>
      <c r="I66" s="110"/>
    </row>
    <row r="67" spans="1:9" s="68" customFormat="1" ht="92.25" customHeight="1">
      <c r="A67" s="67"/>
      <c r="B67" s="69" t="s">
        <v>201</v>
      </c>
      <c r="C67" s="152"/>
      <c r="D67" s="173"/>
      <c r="E67" s="152"/>
      <c r="F67" s="152"/>
      <c r="G67" s="111"/>
    </row>
    <row r="68" spans="1:9" s="68" customFormat="1" ht="101.25" customHeight="1">
      <c r="A68" s="67"/>
      <c r="B68" s="69" t="s">
        <v>57</v>
      </c>
      <c r="C68" s="152"/>
      <c r="D68" s="173"/>
      <c r="E68" s="152"/>
      <c r="F68" s="152"/>
      <c r="G68" s="111"/>
    </row>
    <row r="69" spans="1:9" s="68" customFormat="1" ht="71.25" customHeight="1">
      <c r="A69" s="67"/>
      <c r="B69" s="69" t="s">
        <v>58</v>
      </c>
      <c r="C69" s="152"/>
      <c r="D69" s="173"/>
      <c r="E69" s="152"/>
      <c r="F69" s="152"/>
      <c r="G69" s="111"/>
    </row>
    <row r="70" spans="1:9" s="66" customFormat="1" ht="36" customHeight="1">
      <c r="A70" s="67"/>
      <c r="B70" s="160" t="s">
        <v>60</v>
      </c>
      <c r="C70" s="160"/>
      <c r="D70" s="169"/>
      <c r="E70" s="169"/>
      <c r="F70" s="169"/>
      <c r="G70" s="114"/>
    </row>
    <row r="71" spans="1:9" s="68" customFormat="1" ht="53.25" customHeight="1">
      <c r="A71" s="67" t="s">
        <v>59</v>
      </c>
      <c r="B71" s="69" t="s">
        <v>61</v>
      </c>
      <c r="C71" s="152">
        <f>C66</f>
        <v>835.3</v>
      </c>
      <c r="D71" s="173" t="s">
        <v>150</v>
      </c>
      <c r="E71" s="152">
        <f>C71*F71*12</f>
        <v>10224.072</v>
      </c>
      <c r="F71" s="152">
        <v>1.02</v>
      </c>
      <c r="G71" s="111"/>
      <c r="H71" s="107"/>
      <c r="I71" s="110"/>
    </row>
    <row r="72" spans="1:9" s="68" customFormat="1" ht="81.75" customHeight="1">
      <c r="A72" s="67"/>
      <c r="B72" s="69" t="s">
        <v>62</v>
      </c>
      <c r="C72" s="152"/>
      <c r="D72" s="173"/>
      <c r="E72" s="152"/>
      <c r="F72" s="152"/>
      <c r="G72" s="111"/>
    </row>
    <row r="73" spans="1:9" s="68" customFormat="1" ht="36.75" customHeight="1">
      <c r="A73" s="67"/>
      <c r="B73" s="69" t="s">
        <v>63</v>
      </c>
      <c r="C73" s="152"/>
      <c r="D73" s="173"/>
      <c r="E73" s="152"/>
      <c r="F73" s="152"/>
      <c r="G73" s="111"/>
    </row>
    <row r="74" spans="1:9" s="68" customFormat="1" ht="57" customHeight="1">
      <c r="A74" s="67"/>
      <c r="B74" s="69" t="s">
        <v>64</v>
      </c>
      <c r="C74" s="152"/>
      <c r="D74" s="173"/>
      <c r="E74" s="152"/>
      <c r="F74" s="152"/>
      <c r="G74" s="111"/>
    </row>
    <row r="75" spans="1:9" s="66" customFormat="1" ht="36.75" customHeight="1">
      <c r="A75" s="67"/>
      <c r="B75" s="160" t="s">
        <v>67</v>
      </c>
      <c r="C75" s="160"/>
      <c r="D75" s="169"/>
      <c r="E75" s="169"/>
      <c r="F75" s="169"/>
      <c r="G75" s="114"/>
    </row>
    <row r="76" spans="1:9" s="68" customFormat="1" ht="46.5" customHeight="1">
      <c r="A76" s="67" t="s">
        <v>65</v>
      </c>
      <c r="B76" s="69" t="s">
        <v>68</v>
      </c>
      <c r="C76" s="152">
        <f>C71</f>
        <v>835.3</v>
      </c>
      <c r="D76" s="173" t="s">
        <v>150</v>
      </c>
      <c r="E76" s="152">
        <f>C76*F76*12</f>
        <v>2004.72</v>
      </c>
      <c r="F76" s="152">
        <v>0.2</v>
      </c>
      <c r="G76" s="111"/>
      <c r="H76" s="107"/>
      <c r="I76" s="110"/>
    </row>
    <row r="77" spans="1:9" s="68" customFormat="1" ht="66.75" customHeight="1">
      <c r="A77" s="67"/>
      <c r="B77" s="69" t="s">
        <v>69</v>
      </c>
      <c r="C77" s="152"/>
      <c r="D77" s="173"/>
      <c r="E77" s="152"/>
      <c r="F77" s="152"/>
      <c r="G77" s="111"/>
    </row>
    <row r="78" spans="1:9" s="68" customFormat="1" ht="57" customHeight="1">
      <c r="A78" s="67"/>
      <c r="B78" s="69" t="s">
        <v>64</v>
      </c>
      <c r="C78" s="152"/>
      <c r="D78" s="173"/>
      <c r="E78" s="152"/>
      <c r="F78" s="152"/>
      <c r="G78" s="111"/>
    </row>
    <row r="79" spans="1:9" s="66" customFormat="1" ht="20.25" customHeight="1">
      <c r="A79" s="67"/>
      <c r="B79" s="160" t="s">
        <v>71</v>
      </c>
      <c r="C79" s="160"/>
      <c r="D79" s="177"/>
      <c r="E79" s="177"/>
      <c r="F79" s="177"/>
      <c r="G79" s="114"/>
    </row>
    <row r="80" spans="1:9" s="68" customFormat="1" ht="30" customHeight="1">
      <c r="A80" s="67" t="s">
        <v>66</v>
      </c>
      <c r="B80" s="69" t="s">
        <v>72</v>
      </c>
      <c r="C80" s="152">
        <f>C76</f>
        <v>835.3</v>
      </c>
      <c r="D80" s="70" t="s">
        <v>180</v>
      </c>
      <c r="E80" s="152">
        <f>C80*F80*12</f>
        <v>18042.48</v>
      </c>
      <c r="F80" s="152">
        <v>1.8</v>
      </c>
      <c r="G80" s="111"/>
      <c r="H80" s="107"/>
      <c r="I80" s="110"/>
    </row>
    <row r="81" spans="1:9" s="68" customFormat="1" ht="43.5" customHeight="1">
      <c r="A81" s="67"/>
      <c r="B81" s="69" t="s">
        <v>73</v>
      </c>
      <c r="C81" s="152"/>
      <c r="D81" s="173" t="s">
        <v>150</v>
      </c>
      <c r="E81" s="152"/>
      <c r="F81" s="152"/>
      <c r="G81" s="111"/>
    </row>
    <row r="82" spans="1:9" s="68" customFormat="1" ht="83.25" customHeight="1">
      <c r="A82" s="67"/>
      <c r="B82" s="69" t="s">
        <v>181</v>
      </c>
      <c r="C82" s="152"/>
      <c r="D82" s="173"/>
      <c r="E82" s="152"/>
      <c r="F82" s="152"/>
      <c r="G82" s="111"/>
    </row>
    <row r="83" spans="1:9" s="68" customFormat="1" ht="67.5" customHeight="1">
      <c r="A83" s="67"/>
      <c r="B83" s="69" t="s">
        <v>197</v>
      </c>
      <c r="C83" s="152"/>
      <c r="D83" s="173"/>
      <c r="E83" s="152"/>
      <c r="F83" s="152"/>
      <c r="G83" s="111"/>
    </row>
    <row r="84" spans="1:9" s="68" customFormat="1" ht="37.5" customHeight="1">
      <c r="A84" s="67"/>
      <c r="B84" s="69" t="s">
        <v>74</v>
      </c>
      <c r="C84" s="152"/>
      <c r="D84" s="70" t="s">
        <v>180</v>
      </c>
      <c r="E84" s="152"/>
      <c r="F84" s="152"/>
      <c r="G84" s="111"/>
    </row>
    <row r="85" spans="1:9" s="68" customFormat="1" ht="53.25" customHeight="1">
      <c r="A85" s="67"/>
      <c r="B85" s="69" t="s">
        <v>75</v>
      </c>
      <c r="C85" s="152"/>
      <c r="D85" s="70" t="s">
        <v>180</v>
      </c>
      <c r="E85" s="152"/>
      <c r="F85" s="152"/>
      <c r="G85" s="111"/>
    </row>
    <row r="86" spans="1:9" s="68" customFormat="1" ht="37.5" customHeight="1">
      <c r="A86" s="67"/>
      <c r="B86" s="69" t="s">
        <v>76</v>
      </c>
      <c r="C86" s="152"/>
      <c r="D86" s="70" t="s">
        <v>180</v>
      </c>
      <c r="E86" s="152"/>
      <c r="F86" s="152"/>
      <c r="G86" s="111"/>
    </row>
    <row r="87" spans="1:9" s="68" customFormat="1" ht="67.5" customHeight="1">
      <c r="A87" s="67"/>
      <c r="B87" s="69" t="s">
        <v>77</v>
      </c>
      <c r="C87" s="152"/>
      <c r="D87" s="173" t="s">
        <v>150</v>
      </c>
      <c r="E87" s="152"/>
      <c r="F87" s="152"/>
      <c r="G87" s="111"/>
    </row>
    <row r="88" spans="1:9" s="68" customFormat="1" ht="69" customHeight="1">
      <c r="A88" s="67"/>
      <c r="B88" s="69" t="s">
        <v>78</v>
      </c>
      <c r="C88" s="152"/>
      <c r="D88" s="173"/>
      <c r="E88" s="152"/>
      <c r="F88" s="152"/>
      <c r="G88" s="111"/>
    </row>
    <row r="89" spans="1:9" s="68" customFormat="1" ht="69" customHeight="1">
      <c r="A89" s="67"/>
      <c r="B89" s="69" t="s">
        <v>79</v>
      </c>
      <c r="C89" s="152"/>
      <c r="D89" s="173"/>
      <c r="E89" s="152"/>
      <c r="F89" s="152"/>
      <c r="G89" s="111"/>
    </row>
    <row r="90" spans="1:9" s="66" customFormat="1" ht="22.5" customHeight="1">
      <c r="A90" s="67"/>
      <c r="B90" s="160" t="s">
        <v>81</v>
      </c>
      <c r="C90" s="160"/>
      <c r="D90" s="169"/>
      <c r="E90" s="169"/>
      <c r="F90" s="169"/>
      <c r="G90" s="114"/>
    </row>
    <row r="91" spans="1:9" s="68" customFormat="1" ht="51" customHeight="1">
      <c r="A91" s="67" t="s">
        <v>70</v>
      </c>
      <c r="B91" s="69" t="s">
        <v>82</v>
      </c>
      <c r="C91" s="152">
        <f>C80</f>
        <v>835.3</v>
      </c>
      <c r="D91" s="173" t="s">
        <v>150</v>
      </c>
      <c r="E91" s="152">
        <f>C91*F91*12</f>
        <v>12028.32</v>
      </c>
      <c r="F91" s="152">
        <v>1.2</v>
      </c>
      <c r="G91" s="111"/>
      <c r="H91" s="107"/>
      <c r="I91" s="110"/>
    </row>
    <row r="92" spans="1:9" s="68" customFormat="1" ht="63">
      <c r="A92" s="67"/>
      <c r="B92" s="69" t="s">
        <v>83</v>
      </c>
      <c r="C92" s="152"/>
      <c r="D92" s="173"/>
      <c r="E92" s="152"/>
      <c r="F92" s="152"/>
      <c r="G92" s="111"/>
    </row>
    <row r="93" spans="1:9" s="68" customFormat="1" ht="51" customHeight="1">
      <c r="A93" s="67"/>
      <c r="B93" s="69" t="s">
        <v>84</v>
      </c>
      <c r="C93" s="152"/>
      <c r="D93" s="173"/>
      <c r="E93" s="152"/>
      <c r="F93" s="152"/>
      <c r="G93" s="111"/>
    </row>
    <row r="94" spans="1:9" s="66" customFormat="1" ht="23.25" customHeight="1">
      <c r="A94" s="67"/>
      <c r="B94" s="160" t="s">
        <v>86</v>
      </c>
      <c r="C94" s="160"/>
      <c r="D94" s="169"/>
      <c r="E94" s="169"/>
      <c r="F94" s="169"/>
      <c r="G94" s="114"/>
    </row>
    <row r="95" spans="1:9" s="68" customFormat="1" ht="48.75" customHeight="1">
      <c r="A95" s="67" t="s">
        <v>80</v>
      </c>
      <c r="B95" s="69" t="s">
        <v>87</v>
      </c>
      <c r="C95" s="152">
        <f>C91</f>
        <v>835.3</v>
      </c>
      <c r="D95" s="173" t="s">
        <v>150</v>
      </c>
      <c r="E95" s="152">
        <f>C95*F95*12</f>
        <v>9522.42</v>
      </c>
      <c r="F95" s="152">
        <v>0.95</v>
      </c>
      <c r="G95" s="111"/>
      <c r="H95" s="107"/>
      <c r="I95" s="110"/>
    </row>
    <row r="96" spans="1:9" s="68" customFormat="1" ht="36" customHeight="1">
      <c r="A96" s="67"/>
      <c r="B96" s="69" t="s">
        <v>88</v>
      </c>
      <c r="C96" s="152"/>
      <c r="D96" s="173"/>
      <c r="E96" s="152"/>
      <c r="F96" s="152"/>
      <c r="G96" s="111"/>
    </row>
    <row r="97" spans="1:9" s="68" customFormat="1" ht="48" customHeight="1">
      <c r="A97" s="67"/>
      <c r="B97" s="69" t="s">
        <v>89</v>
      </c>
      <c r="C97" s="152"/>
      <c r="D97" s="173"/>
      <c r="E97" s="152"/>
      <c r="F97" s="152"/>
      <c r="G97" s="111"/>
    </row>
    <row r="98" spans="1:9" s="68" customFormat="1" ht="38.25" customHeight="1">
      <c r="A98" s="67"/>
      <c r="B98" s="69" t="s">
        <v>90</v>
      </c>
      <c r="C98" s="152"/>
      <c r="D98" s="173"/>
      <c r="E98" s="152"/>
      <c r="F98" s="152"/>
      <c r="G98" s="111"/>
    </row>
    <row r="99" spans="1:9" s="68" customFormat="1" ht="47.25" customHeight="1">
      <c r="A99" s="67"/>
      <c r="B99" s="69" t="s">
        <v>91</v>
      </c>
      <c r="C99" s="152"/>
      <c r="D99" s="173"/>
      <c r="E99" s="152"/>
      <c r="F99" s="152"/>
      <c r="G99" s="111"/>
    </row>
    <row r="100" spans="1:9" s="66" customFormat="1" ht="30.75" customHeight="1">
      <c r="A100" s="67"/>
      <c r="B100" s="160" t="s">
        <v>93</v>
      </c>
      <c r="C100" s="160"/>
      <c r="D100" s="169"/>
      <c r="E100" s="169"/>
      <c r="F100" s="169"/>
      <c r="G100" s="114"/>
    </row>
    <row r="101" spans="1:9" s="68" customFormat="1" ht="81.75" customHeight="1">
      <c r="A101" s="67" t="s">
        <v>85</v>
      </c>
      <c r="B101" s="69" t="s">
        <v>94</v>
      </c>
      <c r="C101" s="152">
        <f>C95</f>
        <v>835.3</v>
      </c>
      <c r="D101" s="173" t="s">
        <v>150</v>
      </c>
      <c r="E101" s="152">
        <f>C101*F101*12</f>
        <v>3007.08</v>
      </c>
      <c r="F101" s="152">
        <v>0.3</v>
      </c>
      <c r="G101" s="111"/>
      <c r="H101" s="107"/>
      <c r="I101" s="110"/>
    </row>
    <row r="102" spans="1:9" s="68" customFormat="1" ht="24" customHeight="1">
      <c r="A102" s="67"/>
      <c r="B102" s="69" t="s">
        <v>95</v>
      </c>
      <c r="C102" s="152"/>
      <c r="D102" s="173"/>
      <c r="E102" s="152"/>
      <c r="F102" s="152"/>
      <c r="G102" s="111"/>
    </row>
    <row r="103" spans="1:9" s="68" customFormat="1" ht="53.25" customHeight="1">
      <c r="A103" s="67"/>
      <c r="B103" s="69" t="s">
        <v>64</v>
      </c>
      <c r="C103" s="152"/>
      <c r="D103" s="173"/>
      <c r="E103" s="152"/>
      <c r="F103" s="152"/>
      <c r="G103" s="111"/>
    </row>
    <row r="104" spans="1:9" s="66" customFormat="1" ht="100.5" customHeight="1">
      <c r="A104" s="67"/>
      <c r="B104" s="138" t="s">
        <v>97</v>
      </c>
      <c r="C104" s="139">
        <f>C101</f>
        <v>835.3</v>
      </c>
      <c r="D104" s="89" t="s">
        <v>150</v>
      </c>
      <c r="E104" s="139">
        <f>C104*F104*12</f>
        <v>3508.2599999999993</v>
      </c>
      <c r="F104" s="139">
        <v>0.35</v>
      </c>
      <c r="G104" s="114"/>
      <c r="H104" s="107"/>
      <c r="I104" s="110"/>
    </row>
    <row r="105" spans="1:9" s="66" customFormat="1" ht="40.5" customHeight="1">
      <c r="A105" s="67" t="s">
        <v>92</v>
      </c>
      <c r="B105" s="160" t="s">
        <v>99</v>
      </c>
      <c r="C105" s="160"/>
      <c r="D105" s="169"/>
      <c r="E105" s="169"/>
      <c r="F105" s="169"/>
      <c r="G105" s="114"/>
    </row>
    <row r="106" spans="1:9" s="68" customFormat="1" ht="51.75" customHeight="1">
      <c r="A106" s="67" t="s">
        <v>96</v>
      </c>
      <c r="B106" s="69" t="s">
        <v>64</v>
      </c>
      <c r="C106" s="139">
        <f>C101</f>
        <v>835.3</v>
      </c>
      <c r="D106" s="89" t="s">
        <v>150</v>
      </c>
      <c r="E106" s="139">
        <f>C106*F106*12</f>
        <v>2305.4279999999999</v>
      </c>
      <c r="F106" s="139">
        <v>0.23</v>
      </c>
      <c r="G106" s="111"/>
      <c r="H106" s="107"/>
      <c r="I106" s="110"/>
    </row>
    <row r="107" spans="1:9" s="68" customFormat="1" ht="39.75" customHeight="1">
      <c r="A107" s="67"/>
      <c r="B107" s="160" t="s">
        <v>101</v>
      </c>
      <c r="C107" s="160"/>
      <c r="D107" s="177"/>
      <c r="E107" s="177"/>
      <c r="F107" s="177"/>
      <c r="G107" s="111"/>
    </row>
    <row r="108" spans="1:9" s="68" customFormat="1" ht="67.5" customHeight="1">
      <c r="A108" s="67" t="s">
        <v>98</v>
      </c>
      <c r="B108" s="69" t="s">
        <v>102</v>
      </c>
      <c r="C108" s="152">
        <f>C106</f>
        <v>835.3</v>
      </c>
      <c r="D108" s="89" t="s">
        <v>150</v>
      </c>
      <c r="E108" s="152">
        <f>C108*F108*12</f>
        <v>3808.9679999999998</v>
      </c>
      <c r="F108" s="152">
        <v>0.38</v>
      </c>
      <c r="G108" s="111"/>
      <c r="H108" s="107"/>
      <c r="I108" s="110"/>
    </row>
    <row r="109" spans="1:9" s="68" customFormat="1" ht="60.75" customHeight="1">
      <c r="A109" s="67"/>
      <c r="B109" s="69" t="s">
        <v>103</v>
      </c>
      <c r="C109" s="152"/>
      <c r="D109" s="89" t="s">
        <v>180</v>
      </c>
      <c r="E109" s="152"/>
      <c r="F109" s="152"/>
      <c r="G109" s="111"/>
    </row>
    <row r="110" spans="1:9" ht="35.25" customHeight="1">
      <c r="A110" s="67"/>
      <c r="B110" s="159" t="s">
        <v>105</v>
      </c>
      <c r="C110" s="159"/>
      <c r="D110" s="159"/>
      <c r="E110" s="159"/>
      <c r="F110" s="159"/>
    </row>
    <row r="111" spans="1:9" s="68" customFormat="1" ht="33" customHeight="1">
      <c r="A111" s="145" t="s">
        <v>104</v>
      </c>
      <c r="B111" s="160" t="s">
        <v>108</v>
      </c>
      <c r="C111" s="160"/>
      <c r="D111" s="169"/>
      <c r="E111" s="169"/>
      <c r="F111" s="169"/>
      <c r="G111" s="111"/>
    </row>
    <row r="112" spans="1:9" s="68" customFormat="1" ht="55.5" customHeight="1">
      <c r="A112" s="71" t="s">
        <v>100</v>
      </c>
      <c r="B112" s="69" t="s">
        <v>109</v>
      </c>
      <c r="C112" s="152">
        <f>C108</f>
        <v>835.3</v>
      </c>
      <c r="D112" s="173" t="s">
        <v>150</v>
      </c>
      <c r="E112" s="152">
        <f>C112*F112*12</f>
        <v>2305.4279999999999</v>
      </c>
      <c r="F112" s="152">
        <v>0.23</v>
      </c>
      <c r="G112" s="111"/>
      <c r="H112" s="107"/>
      <c r="I112" s="110"/>
    </row>
    <row r="113" spans="1:9" s="68" customFormat="1" ht="38.25" customHeight="1">
      <c r="A113" s="71"/>
      <c r="B113" s="69" t="s">
        <v>110</v>
      </c>
      <c r="C113" s="152"/>
      <c r="D113" s="173"/>
      <c r="E113" s="152"/>
      <c r="F113" s="152"/>
      <c r="G113" s="111"/>
    </row>
    <row r="114" spans="1:9" s="68" customFormat="1" ht="66.75" customHeight="1">
      <c r="A114" s="71"/>
      <c r="B114" s="69" t="s">
        <v>111</v>
      </c>
      <c r="C114" s="152"/>
      <c r="D114" s="173"/>
      <c r="E114" s="152"/>
      <c r="F114" s="152"/>
      <c r="G114" s="111"/>
    </row>
    <row r="115" spans="1:9" s="68" customFormat="1" ht="51.75" customHeight="1">
      <c r="A115" s="71"/>
      <c r="B115" s="69" t="s">
        <v>64</v>
      </c>
      <c r="C115" s="152"/>
      <c r="D115" s="173"/>
      <c r="E115" s="152"/>
      <c r="F115" s="152"/>
      <c r="G115" s="111"/>
    </row>
    <row r="116" spans="1:9" ht="21" customHeight="1">
      <c r="A116" s="71"/>
      <c r="B116" s="155" t="s">
        <v>183</v>
      </c>
      <c r="C116" s="155"/>
      <c r="D116" s="156"/>
      <c r="E116" s="156"/>
      <c r="F116" s="156"/>
    </row>
    <row r="117" spans="1:9" ht="51" customHeight="1">
      <c r="A117" s="72" t="s">
        <v>106</v>
      </c>
      <c r="B117" s="73" t="s">
        <v>182</v>
      </c>
      <c r="C117" s="154">
        <f>C112</f>
        <v>835.3</v>
      </c>
      <c r="D117" s="60" t="s">
        <v>184</v>
      </c>
      <c r="E117" s="154">
        <f>C117*F117*12</f>
        <v>2305.4279999999999</v>
      </c>
      <c r="F117" s="154">
        <v>0.23</v>
      </c>
      <c r="H117" s="107"/>
      <c r="I117" s="110"/>
    </row>
    <row r="118" spans="1:9" ht="66" customHeight="1">
      <c r="A118" s="72"/>
      <c r="B118" s="73" t="s">
        <v>114</v>
      </c>
      <c r="C118" s="154"/>
      <c r="D118" s="60" t="s">
        <v>180</v>
      </c>
      <c r="E118" s="154"/>
      <c r="F118" s="154"/>
    </row>
    <row r="119" spans="1:9" ht="36.75" customHeight="1">
      <c r="A119" s="72"/>
      <c r="B119" s="73" t="s">
        <v>185</v>
      </c>
      <c r="C119" s="154"/>
      <c r="D119" s="151" t="s">
        <v>184</v>
      </c>
      <c r="E119" s="154"/>
      <c r="F119" s="154"/>
    </row>
    <row r="120" spans="1:9" ht="36" customHeight="1">
      <c r="A120" s="72"/>
      <c r="B120" s="73" t="s">
        <v>115</v>
      </c>
      <c r="C120" s="154"/>
      <c r="D120" s="151"/>
      <c r="E120" s="154"/>
      <c r="F120" s="154"/>
    </row>
    <row r="121" spans="1:9" ht="63" customHeight="1">
      <c r="A121" s="72"/>
      <c r="B121" s="73" t="s">
        <v>116</v>
      </c>
      <c r="C121" s="154"/>
      <c r="D121" s="151"/>
      <c r="E121" s="154"/>
      <c r="F121" s="154"/>
    </row>
    <row r="122" spans="1:9" s="68" customFormat="1" ht="48" customHeight="1">
      <c r="A122" s="72"/>
      <c r="B122" s="160" t="s">
        <v>118</v>
      </c>
      <c r="C122" s="176"/>
      <c r="D122" s="176"/>
      <c r="E122" s="176"/>
      <c r="F122" s="176"/>
      <c r="G122" s="111"/>
    </row>
    <row r="123" spans="1:9" s="68" customFormat="1" ht="110.25" customHeight="1">
      <c r="A123" s="71" t="s">
        <v>107</v>
      </c>
      <c r="B123" s="69" t="s">
        <v>119</v>
      </c>
      <c r="C123" s="152">
        <f>C117</f>
        <v>835.3</v>
      </c>
      <c r="D123" s="60" t="s">
        <v>184</v>
      </c>
      <c r="E123" s="152">
        <f>C123*F123*12</f>
        <v>2606.136</v>
      </c>
      <c r="F123" s="152">
        <v>0.26</v>
      </c>
      <c r="G123" s="111"/>
      <c r="H123" s="107"/>
      <c r="I123" s="110"/>
    </row>
    <row r="124" spans="1:9" s="68" customFormat="1" ht="63">
      <c r="A124" s="71"/>
      <c r="B124" s="69" t="s">
        <v>120</v>
      </c>
      <c r="C124" s="153"/>
      <c r="D124" s="141" t="s">
        <v>180</v>
      </c>
      <c r="E124" s="153"/>
      <c r="F124" s="153"/>
      <c r="G124" s="111"/>
    </row>
    <row r="125" spans="1:9" s="68" customFormat="1" ht="69.75" customHeight="1">
      <c r="A125" s="71"/>
      <c r="B125" s="69" t="s">
        <v>121</v>
      </c>
      <c r="C125" s="153"/>
      <c r="D125" s="60" t="s">
        <v>184</v>
      </c>
      <c r="E125" s="153"/>
      <c r="F125" s="153"/>
      <c r="G125" s="111"/>
    </row>
    <row r="126" spans="1:9" s="68" customFormat="1" ht="63">
      <c r="A126" s="71"/>
      <c r="B126" s="69" t="s">
        <v>122</v>
      </c>
      <c r="C126" s="153"/>
      <c r="D126" s="173" t="s">
        <v>180</v>
      </c>
      <c r="E126" s="153"/>
      <c r="F126" s="153"/>
      <c r="G126" s="111"/>
    </row>
    <row r="127" spans="1:9" s="68" customFormat="1" ht="47.25">
      <c r="A127" s="71"/>
      <c r="B127" s="69" t="s">
        <v>123</v>
      </c>
      <c r="C127" s="153"/>
      <c r="D127" s="173"/>
      <c r="E127" s="153"/>
      <c r="F127" s="153"/>
      <c r="G127" s="111"/>
    </row>
    <row r="128" spans="1:9" s="68" customFormat="1" ht="47.25">
      <c r="A128" s="71"/>
      <c r="B128" s="69" t="s">
        <v>124</v>
      </c>
      <c r="C128" s="153"/>
      <c r="D128" s="173"/>
      <c r="E128" s="153"/>
      <c r="F128" s="153"/>
      <c r="G128" s="111"/>
    </row>
    <row r="129" spans="1:9" s="68" customFormat="1" ht="47.25">
      <c r="A129" s="71"/>
      <c r="B129" s="69" t="s">
        <v>125</v>
      </c>
      <c r="C129" s="153"/>
      <c r="D129" s="173"/>
      <c r="E129" s="153"/>
      <c r="F129" s="153"/>
      <c r="G129" s="111"/>
    </row>
    <row r="130" spans="1:9" s="68" customFormat="1" ht="43.5" customHeight="1">
      <c r="A130" s="71"/>
      <c r="B130" s="69" t="s">
        <v>126</v>
      </c>
      <c r="C130" s="153"/>
      <c r="D130" s="151" t="s">
        <v>184</v>
      </c>
      <c r="E130" s="153"/>
      <c r="F130" s="153"/>
      <c r="G130" s="111"/>
    </row>
    <row r="131" spans="1:9" s="68" customFormat="1" ht="34.5" customHeight="1">
      <c r="A131" s="71"/>
      <c r="B131" s="69" t="s">
        <v>127</v>
      </c>
      <c r="C131" s="153"/>
      <c r="D131" s="151"/>
      <c r="E131" s="153"/>
      <c r="F131" s="153"/>
      <c r="G131" s="111"/>
    </row>
    <row r="132" spans="1:9" s="68" customFormat="1" ht="49.5" customHeight="1">
      <c r="A132" s="71"/>
      <c r="B132" s="160" t="s">
        <v>129</v>
      </c>
      <c r="C132" s="161"/>
      <c r="D132" s="161"/>
      <c r="E132" s="161"/>
      <c r="F132" s="161"/>
      <c r="G132" s="111"/>
    </row>
    <row r="133" spans="1:9" s="68" customFormat="1" ht="47.25">
      <c r="A133" s="71" t="s">
        <v>112</v>
      </c>
      <c r="B133" s="69" t="s">
        <v>130</v>
      </c>
      <c r="C133" s="152">
        <f>C123</f>
        <v>835.3</v>
      </c>
      <c r="D133" s="151" t="s">
        <v>184</v>
      </c>
      <c r="E133" s="152">
        <f>C133*F133*12</f>
        <v>19044.84</v>
      </c>
      <c r="F133" s="152">
        <v>1.9</v>
      </c>
      <c r="G133" s="111"/>
      <c r="H133" s="107"/>
      <c r="I133" s="110"/>
    </row>
    <row r="134" spans="1:9" s="68" customFormat="1">
      <c r="A134" s="71"/>
      <c r="B134" s="69" t="s">
        <v>131</v>
      </c>
      <c r="C134" s="152"/>
      <c r="D134" s="151"/>
      <c r="E134" s="152"/>
      <c r="F134" s="152"/>
      <c r="G134" s="111"/>
    </row>
    <row r="135" spans="1:9" s="68" customFormat="1" ht="36" customHeight="1">
      <c r="A135" s="71"/>
      <c r="B135" s="69" t="s">
        <v>132</v>
      </c>
      <c r="C135" s="152"/>
      <c r="D135" s="70" t="s">
        <v>180</v>
      </c>
      <c r="E135" s="152"/>
      <c r="F135" s="152"/>
      <c r="G135" s="111"/>
    </row>
    <row r="136" spans="1:9" s="68" customFormat="1" ht="66.75" customHeight="1">
      <c r="A136" s="71"/>
      <c r="B136" s="69" t="s">
        <v>133</v>
      </c>
      <c r="C136" s="152"/>
      <c r="D136" s="60" t="s">
        <v>184</v>
      </c>
      <c r="E136" s="152"/>
      <c r="F136" s="152"/>
      <c r="G136" s="111"/>
    </row>
    <row r="137" spans="1:9" s="68" customFormat="1" ht="36.75" customHeight="1">
      <c r="A137" s="71"/>
      <c r="B137" s="160" t="s">
        <v>134</v>
      </c>
      <c r="C137" s="160"/>
      <c r="D137" s="169"/>
      <c r="E137" s="169"/>
      <c r="F137" s="169"/>
      <c r="G137" s="111"/>
    </row>
    <row r="138" spans="1:9" s="68" customFormat="1" ht="82.5" customHeight="1">
      <c r="A138" s="71" t="s">
        <v>113</v>
      </c>
      <c r="B138" s="69" t="s">
        <v>135</v>
      </c>
      <c r="C138" s="152">
        <f>C123</f>
        <v>835.3</v>
      </c>
      <c r="D138" s="173" t="s">
        <v>180</v>
      </c>
      <c r="E138" s="152">
        <f>C138*F138*12</f>
        <v>11727.611999999999</v>
      </c>
      <c r="F138" s="152">
        <v>1.17</v>
      </c>
      <c r="G138" s="111"/>
      <c r="H138" s="107"/>
      <c r="I138" s="110"/>
    </row>
    <row r="139" spans="1:9" s="68" customFormat="1" ht="35.25" customHeight="1">
      <c r="A139" s="71"/>
      <c r="B139" s="69" t="s">
        <v>136</v>
      </c>
      <c r="C139" s="152"/>
      <c r="D139" s="173"/>
      <c r="E139" s="152"/>
      <c r="F139" s="152"/>
      <c r="G139" s="111"/>
    </row>
    <row r="140" spans="1:9" s="68" customFormat="1" ht="162" customHeight="1">
      <c r="A140" s="71"/>
      <c r="B140" s="69" t="s">
        <v>137</v>
      </c>
      <c r="C140" s="152"/>
      <c r="D140" s="173"/>
      <c r="E140" s="152"/>
      <c r="F140" s="152"/>
      <c r="G140" s="111"/>
    </row>
    <row r="141" spans="1:9" s="68" customFormat="1" ht="52.5" customHeight="1">
      <c r="A141" s="71"/>
      <c r="B141" s="69" t="s">
        <v>138</v>
      </c>
      <c r="C141" s="152"/>
      <c r="D141" s="173"/>
      <c r="E141" s="152"/>
      <c r="F141" s="152"/>
      <c r="G141" s="111"/>
    </row>
    <row r="142" spans="1:9" ht="32.25" hidden="1" customHeight="1">
      <c r="A142" s="71"/>
      <c r="B142" s="155" t="s">
        <v>139</v>
      </c>
      <c r="C142" s="155"/>
      <c r="D142" s="156"/>
      <c r="E142" s="156"/>
      <c r="F142" s="156"/>
    </row>
    <row r="143" spans="1:9" ht="31.5" hidden="1">
      <c r="A143" s="72" t="s">
        <v>128</v>
      </c>
      <c r="B143" s="73" t="s">
        <v>140</v>
      </c>
      <c r="C143" s="154">
        <f>C138</f>
        <v>835.3</v>
      </c>
      <c r="D143" s="151" t="s">
        <v>186</v>
      </c>
      <c r="E143" s="154">
        <f>C143*F143*12</f>
        <v>0</v>
      </c>
      <c r="F143" s="154">
        <v>0</v>
      </c>
    </row>
    <row r="144" spans="1:9" ht="31.5" hidden="1">
      <c r="A144" s="72"/>
      <c r="B144" s="73" t="s">
        <v>141</v>
      </c>
      <c r="C144" s="154"/>
      <c r="D144" s="151"/>
      <c r="E144" s="154"/>
      <c r="F144" s="154"/>
    </row>
    <row r="145" spans="1:9" ht="63" hidden="1">
      <c r="A145" s="72"/>
      <c r="B145" s="73" t="s">
        <v>142</v>
      </c>
      <c r="C145" s="154"/>
      <c r="D145" s="151"/>
      <c r="E145" s="154"/>
      <c r="F145" s="154"/>
    </row>
    <row r="146" spans="1:9" hidden="1">
      <c r="A146" s="72"/>
      <c r="B146" s="155" t="s">
        <v>212</v>
      </c>
      <c r="C146" s="174"/>
      <c r="D146" s="174"/>
      <c r="E146" s="174"/>
      <c r="F146" s="174"/>
    </row>
    <row r="147" spans="1:9" ht="46.5" hidden="1" customHeight="1">
      <c r="A147" s="72" t="s">
        <v>117</v>
      </c>
      <c r="B147" s="144" t="s">
        <v>213</v>
      </c>
      <c r="C147" s="164"/>
      <c r="D147" s="174"/>
      <c r="E147" s="165"/>
      <c r="F147" s="175"/>
    </row>
    <row r="148" spans="1:9" ht="47.25" hidden="1" customHeight="1">
      <c r="A148" s="72"/>
      <c r="B148" s="144" t="s">
        <v>141</v>
      </c>
      <c r="C148" s="164"/>
      <c r="D148" s="176"/>
      <c r="E148" s="166"/>
      <c r="F148" s="175"/>
    </row>
    <row r="149" spans="1:9" ht="80.25" hidden="1" customHeight="1">
      <c r="A149" s="72"/>
      <c r="B149" s="144" t="s">
        <v>214</v>
      </c>
      <c r="C149" s="164"/>
      <c r="D149" s="176"/>
      <c r="E149" s="166"/>
      <c r="F149" s="175"/>
    </row>
    <row r="150" spans="1:9" s="66" customFormat="1" ht="18" customHeight="1">
      <c r="A150" s="72"/>
      <c r="B150" s="159" t="s">
        <v>144</v>
      </c>
      <c r="C150" s="159"/>
      <c r="D150" s="159"/>
      <c r="E150" s="159"/>
      <c r="F150" s="159"/>
      <c r="G150" s="114"/>
    </row>
    <row r="151" spans="1:9" s="66" customFormat="1" ht="24.75" customHeight="1">
      <c r="A151" s="146" t="s">
        <v>143</v>
      </c>
      <c r="B151" s="170" t="s">
        <v>145</v>
      </c>
      <c r="C151" s="170"/>
      <c r="D151" s="171"/>
      <c r="E151" s="171"/>
      <c r="F151" s="171"/>
      <c r="G151" s="114"/>
    </row>
    <row r="152" spans="1:9" s="66" customFormat="1" ht="105" customHeight="1">
      <c r="A152" s="67" t="s">
        <v>117</v>
      </c>
      <c r="B152" s="69" t="s">
        <v>146</v>
      </c>
      <c r="C152" s="152">
        <f>C138</f>
        <v>835.3</v>
      </c>
      <c r="D152" s="137" t="s">
        <v>215</v>
      </c>
      <c r="E152" s="167">
        <f>C152*F152*12</f>
        <v>28066.079999999994</v>
      </c>
      <c r="F152" s="167">
        <v>2.8</v>
      </c>
      <c r="G152" s="114"/>
      <c r="H152" s="107"/>
      <c r="I152" s="110"/>
    </row>
    <row r="153" spans="1:9" s="66" customFormat="1" ht="66.75" customHeight="1">
      <c r="A153" s="142"/>
      <c r="B153" s="69" t="s">
        <v>147</v>
      </c>
      <c r="C153" s="152"/>
      <c r="D153" s="70" t="s">
        <v>148</v>
      </c>
      <c r="E153" s="167"/>
      <c r="F153" s="167"/>
      <c r="G153" s="114"/>
    </row>
    <row r="154" spans="1:9" s="66" customFormat="1" ht="26.25" customHeight="1">
      <c r="A154" s="142"/>
      <c r="B154" s="69" t="s">
        <v>149</v>
      </c>
      <c r="C154" s="152"/>
      <c r="D154" s="70" t="s">
        <v>150</v>
      </c>
      <c r="E154" s="167"/>
      <c r="F154" s="167"/>
      <c r="G154" s="114"/>
    </row>
    <row r="155" spans="1:9" s="66" customFormat="1" ht="54" customHeight="1">
      <c r="A155" s="142"/>
      <c r="B155" s="69" t="s">
        <v>151</v>
      </c>
      <c r="C155" s="152"/>
      <c r="D155" s="70" t="s">
        <v>152</v>
      </c>
      <c r="E155" s="167"/>
      <c r="F155" s="167"/>
      <c r="G155" s="114"/>
    </row>
    <row r="156" spans="1:9" s="66" customFormat="1" ht="53.25" customHeight="1">
      <c r="A156" s="142"/>
      <c r="B156" s="69" t="s">
        <v>193</v>
      </c>
      <c r="C156" s="152"/>
      <c r="D156" s="70" t="s">
        <v>148</v>
      </c>
      <c r="E156" s="168"/>
      <c r="F156" s="168"/>
      <c r="G156" s="114"/>
      <c r="H156" s="107"/>
      <c r="I156" s="110"/>
    </row>
    <row r="157" spans="1:9" s="66" customFormat="1" ht="51" customHeight="1">
      <c r="A157" s="142"/>
      <c r="B157" s="160" t="s">
        <v>153</v>
      </c>
      <c r="C157" s="160"/>
      <c r="D157" s="172"/>
      <c r="E157" s="172"/>
      <c r="F157" s="172"/>
      <c r="G157" s="114"/>
    </row>
    <row r="158" spans="1:9" s="68" customFormat="1" ht="21.75" customHeight="1">
      <c r="A158" s="67">
        <v>19</v>
      </c>
      <c r="B158" s="160" t="s">
        <v>154</v>
      </c>
      <c r="C158" s="162"/>
      <c r="D158" s="162"/>
      <c r="E158" s="167">
        <f>C159*F158*12</f>
        <v>18543.66</v>
      </c>
      <c r="F158" s="167">
        <v>1.85</v>
      </c>
      <c r="G158" s="111"/>
    </row>
    <row r="159" spans="1:9" s="68" customFormat="1" ht="42" customHeight="1">
      <c r="A159" s="67"/>
      <c r="B159" s="69" t="s">
        <v>155</v>
      </c>
      <c r="C159" s="152">
        <f>C152</f>
        <v>835.3</v>
      </c>
      <c r="D159" s="143" t="s">
        <v>156</v>
      </c>
      <c r="E159" s="168"/>
      <c r="F159" s="167"/>
      <c r="G159" s="111"/>
      <c r="H159" s="107"/>
      <c r="I159" s="110"/>
    </row>
    <row r="160" spans="1:9" s="68" customFormat="1" ht="54" customHeight="1">
      <c r="A160" s="67"/>
      <c r="B160" s="69" t="s">
        <v>157</v>
      </c>
      <c r="C160" s="152"/>
      <c r="D160" s="70" t="s">
        <v>158</v>
      </c>
      <c r="E160" s="168"/>
      <c r="F160" s="167"/>
      <c r="G160" s="111"/>
    </row>
    <row r="161" spans="1:9" s="68" customFormat="1" ht="57" customHeight="1">
      <c r="A161" s="67"/>
      <c r="B161" s="69" t="s">
        <v>159</v>
      </c>
      <c r="C161" s="152"/>
      <c r="D161" s="70" t="s">
        <v>160</v>
      </c>
      <c r="E161" s="168"/>
      <c r="F161" s="167"/>
      <c r="G161" s="111"/>
    </row>
    <row r="162" spans="1:9" s="68" customFormat="1" ht="42" customHeight="1">
      <c r="A162" s="67"/>
      <c r="B162" s="69" t="s">
        <v>161</v>
      </c>
      <c r="C162" s="152"/>
      <c r="D162" s="70" t="s">
        <v>162</v>
      </c>
      <c r="E162" s="168"/>
      <c r="F162" s="167"/>
      <c r="G162" s="111"/>
    </row>
    <row r="163" spans="1:9" s="68" customFormat="1" ht="70.5" customHeight="1">
      <c r="A163" s="67"/>
      <c r="B163" s="69" t="s">
        <v>163</v>
      </c>
      <c r="C163" s="152"/>
      <c r="D163" s="70" t="s">
        <v>164</v>
      </c>
      <c r="E163" s="168"/>
      <c r="F163" s="167"/>
      <c r="G163" s="111"/>
    </row>
    <row r="164" spans="1:9" s="68" customFormat="1" ht="22.5" customHeight="1">
      <c r="A164" s="67"/>
      <c r="B164" s="69" t="s">
        <v>165</v>
      </c>
      <c r="C164" s="152"/>
      <c r="D164" s="70" t="s">
        <v>164</v>
      </c>
      <c r="E164" s="168"/>
      <c r="F164" s="167"/>
      <c r="G164" s="111"/>
    </row>
    <row r="165" spans="1:9" s="68" customFormat="1" ht="24" customHeight="1">
      <c r="A165" s="67">
        <v>20</v>
      </c>
      <c r="B165" s="160" t="s">
        <v>166</v>
      </c>
      <c r="C165" s="163"/>
      <c r="D165" s="163"/>
      <c r="E165" s="167">
        <f>C166*F165*12</f>
        <v>12028.32</v>
      </c>
      <c r="F165" s="167">
        <v>1.2</v>
      </c>
      <c r="G165" s="111"/>
    </row>
    <row r="166" spans="1:9" s="68" customFormat="1" ht="24" customHeight="1">
      <c r="A166" s="67"/>
      <c r="B166" s="69" t="s">
        <v>167</v>
      </c>
      <c r="C166" s="152">
        <v>835.3</v>
      </c>
      <c r="D166" s="70" t="s">
        <v>168</v>
      </c>
      <c r="E166" s="167"/>
      <c r="F166" s="167"/>
      <c r="G166" s="111"/>
    </row>
    <row r="167" spans="1:9" s="68" customFormat="1" ht="67.5" customHeight="1">
      <c r="A167" s="67"/>
      <c r="B167" s="69" t="s">
        <v>169</v>
      </c>
      <c r="C167" s="152"/>
      <c r="D167" s="70" t="s">
        <v>164</v>
      </c>
      <c r="E167" s="167"/>
      <c r="F167" s="167"/>
      <c r="G167" s="111"/>
    </row>
    <row r="168" spans="1:9" s="68" customFormat="1" ht="20.25" customHeight="1">
      <c r="A168" s="67"/>
      <c r="B168" s="69" t="s">
        <v>170</v>
      </c>
      <c r="C168" s="152"/>
      <c r="D168" s="70" t="s">
        <v>168</v>
      </c>
      <c r="E168" s="167"/>
      <c r="F168" s="167"/>
      <c r="G168" s="111"/>
    </row>
    <row r="169" spans="1:9" s="68" customFormat="1" ht="39" customHeight="1">
      <c r="A169" s="67"/>
      <c r="B169" s="69" t="s">
        <v>171</v>
      </c>
      <c r="C169" s="152"/>
      <c r="D169" s="143" t="s">
        <v>156</v>
      </c>
      <c r="E169" s="167"/>
      <c r="F169" s="167"/>
      <c r="G169" s="111"/>
    </row>
    <row r="170" spans="1:9" s="68" customFormat="1" ht="38.25" customHeight="1">
      <c r="A170" s="67"/>
      <c r="B170" s="69" t="s">
        <v>172</v>
      </c>
      <c r="C170" s="152"/>
      <c r="D170" s="70" t="s">
        <v>164</v>
      </c>
      <c r="E170" s="167"/>
      <c r="F170" s="167"/>
      <c r="G170" s="111"/>
    </row>
    <row r="171" spans="1:9" s="68" customFormat="1" ht="63">
      <c r="A171" s="67">
        <v>22</v>
      </c>
      <c r="B171" s="138" t="s">
        <v>174</v>
      </c>
      <c r="C171" s="139">
        <f>C159</f>
        <v>835.3</v>
      </c>
      <c r="D171" s="89" t="s">
        <v>187</v>
      </c>
      <c r="E171" s="135">
        <f>C171*F171*12</f>
        <v>14033.039999999997</v>
      </c>
      <c r="F171" s="135">
        <v>1.4</v>
      </c>
      <c r="G171" s="111"/>
      <c r="H171" s="107"/>
      <c r="I171" s="110"/>
    </row>
    <row r="172" spans="1:9" s="68" customFormat="1" ht="69.75" customHeight="1">
      <c r="A172" s="67">
        <v>23</v>
      </c>
      <c r="B172" s="138" t="s">
        <v>216</v>
      </c>
      <c r="C172" s="139">
        <f>C171</f>
        <v>835.3</v>
      </c>
      <c r="D172" s="89" t="s">
        <v>150</v>
      </c>
      <c r="E172" s="135">
        <f>C172*F172*12</f>
        <v>10524.779999999999</v>
      </c>
      <c r="F172" s="135">
        <v>1.05</v>
      </c>
      <c r="G172" s="111"/>
      <c r="H172" s="107"/>
      <c r="I172" s="110"/>
    </row>
    <row r="173" spans="1:9" s="68" customFormat="1" ht="27" hidden="1" customHeight="1">
      <c r="A173" s="67">
        <v>24</v>
      </c>
      <c r="B173" s="157" t="s">
        <v>195</v>
      </c>
      <c r="C173" s="157"/>
      <c r="D173" s="158"/>
      <c r="E173" s="158"/>
      <c r="F173" s="158"/>
      <c r="G173" s="111"/>
      <c r="H173" s="107"/>
      <c r="I173" s="110"/>
    </row>
    <row r="174" spans="1:9" s="68" customFormat="1" ht="37.5" hidden="1" customHeight="1">
      <c r="A174" s="87" t="s">
        <v>194</v>
      </c>
      <c r="B174" s="69" t="s">
        <v>173</v>
      </c>
      <c r="C174" s="135"/>
      <c r="D174" s="89" t="s">
        <v>164</v>
      </c>
      <c r="E174" s="135">
        <f>C174*F174*12</f>
        <v>0</v>
      </c>
      <c r="F174" s="105">
        <f>T38+T39</f>
        <v>0</v>
      </c>
      <c r="G174" s="111"/>
      <c r="H174" s="107"/>
      <c r="I174" s="110"/>
    </row>
    <row r="175" spans="1:9" s="68" customFormat="1" ht="36.75" customHeight="1">
      <c r="A175" s="67"/>
      <c r="B175" s="100" t="s">
        <v>188</v>
      </c>
      <c r="C175" s="101">
        <v>835.3</v>
      </c>
      <c r="D175" s="102"/>
      <c r="E175" s="103">
        <f>E55+E62+E66+E71+E76+E80+E91+E95+E101+E104+E106+E108+E112+E117+E123+E138+E147+E152+E158+E165+E171+E172+E133</f>
        <v>214104.09599999999</v>
      </c>
      <c r="F175" s="103">
        <f>F55+F62+F66+F71+F76+F80+F91+F95+F101+F104+F106+F108+F112+F117+F123+F133+F138+F147+F152+F158+F165+F171+F172</f>
        <v>21.360000000000003</v>
      </c>
      <c r="G175" s="111"/>
      <c r="H175" s="108"/>
      <c r="I175" s="110"/>
    </row>
    <row r="176" spans="1:9" hidden="1">
      <c r="B176" s="1" t="s">
        <v>203</v>
      </c>
      <c r="F176" s="4">
        <f>F175+T44</f>
        <v>21.360000000000003</v>
      </c>
    </row>
    <row r="177" spans="2:8">
      <c r="F177" s="106"/>
    </row>
    <row r="178" spans="2:8">
      <c r="H178" s="109"/>
    </row>
    <row r="179" spans="2:8">
      <c r="B179" s="1" t="s">
        <v>221</v>
      </c>
    </row>
    <row r="180" spans="2:8">
      <c r="B180" s="1" t="s">
        <v>222</v>
      </c>
      <c r="D180" s="8" t="s">
        <v>223</v>
      </c>
    </row>
  </sheetData>
  <mergeCells count="105">
    <mergeCell ref="F71:F74"/>
    <mergeCell ref="B75:F75"/>
    <mergeCell ref="C76:C78"/>
    <mergeCell ref="C80:C89"/>
    <mergeCell ref="D76:D78"/>
    <mergeCell ref="B107:F107"/>
    <mergeCell ref="E117:E121"/>
    <mergeCell ref="F117:F121"/>
    <mergeCell ref="D119:D121"/>
    <mergeCell ref="B105:F105"/>
    <mergeCell ref="B110:F110"/>
    <mergeCell ref="B111:F111"/>
    <mergeCell ref="E112:E115"/>
    <mergeCell ref="F112:F115"/>
    <mergeCell ref="D112:D115"/>
    <mergeCell ref="C112:C115"/>
    <mergeCell ref="D126:D129"/>
    <mergeCell ref="D130:D131"/>
    <mergeCell ref="B122:F122"/>
    <mergeCell ref="E108:E109"/>
    <mergeCell ref="F108:F109"/>
    <mergeCell ref="D101:D103"/>
    <mergeCell ref="C108:C109"/>
    <mergeCell ref="D6:E6"/>
    <mergeCell ref="E76:E78"/>
    <mergeCell ref="F76:F78"/>
    <mergeCell ref="E80:E89"/>
    <mergeCell ref="F80:F89"/>
    <mergeCell ref="E55:E60"/>
    <mergeCell ref="F55:F60"/>
    <mergeCell ref="E62:E64"/>
    <mergeCell ref="F62:F64"/>
    <mergeCell ref="E66:E69"/>
    <mergeCell ref="F66:F69"/>
    <mergeCell ref="E71:E74"/>
    <mergeCell ref="B79:F79"/>
    <mergeCell ref="B54:F54"/>
    <mergeCell ref="C55:C60"/>
    <mergeCell ref="D55:D60"/>
    <mergeCell ref="C62:C64"/>
    <mergeCell ref="C66:C69"/>
    <mergeCell ref="C71:C74"/>
    <mergeCell ref="B61:F61"/>
    <mergeCell ref="B65:F65"/>
    <mergeCell ref="D81:D83"/>
    <mergeCell ref="D62:D64"/>
    <mergeCell ref="D66:D69"/>
    <mergeCell ref="B100:F100"/>
    <mergeCell ref="C101:C103"/>
    <mergeCell ref="E101:E103"/>
    <mergeCell ref="F101:F103"/>
    <mergeCell ref="D87:D89"/>
    <mergeCell ref="D91:D93"/>
    <mergeCell ref="E91:E93"/>
    <mergeCell ref="F91:F93"/>
    <mergeCell ref="E95:E99"/>
    <mergeCell ref="F95:F99"/>
    <mergeCell ref="C91:C93"/>
    <mergeCell ref="C95:C99"/>
    <mergeCell ref="D95:D99"/>
    <mergeCell ref="B94:F94"/>
    <mergeCell ref="B90:F90"/>
    <mergeCell ref="D71:D74"/>
    <mergeCell ref="B70:F70"/>
    <mergeCell ref="F158:F164"/>
    <mergeCell ref="E165:E170"/>
    <mergeCell ref="B137:F137"/>
    <mergeCell ref="B151:F151"/>
    <mergeCell ref="B157:F157"/>
    <mergeCell ref="D138:D141"/>
    <mergeCell ref="D143:D145"/>
    <mergeCell ref="E138:E141"/>
    <mergeCell ref="F138:F141"/>
    <mergeCell ref="B142:F142"/>
    <mergeCell ref="C138:C141"/>
    <mergeCell ref="C143:C145"/>
    <mergeCell ref="B146:F146"/>
    <mergeCell ref="F147:F149"/>
    <mergeCell ref="D147:D149"/>
    <mergeCell ref="F152:F156"/>
    <mergeCell ref="F165:F170"/>
    <mergeCell ref="D2:E2"/>
    <mergeCell ref="D133:D134"/>
    <mergeCell ref="E123:E131"/>
    <mergeCell ref="F123:F131"/>
    <mergeCell ref="C117:C121"/>
    <mergeCell ref="B116:F116"/>
    <mergeCell ref="B173:F173"/>
    <mergeCell ref="C123:C131"/>
    <mergeCell ref="C133:C136"/>
    <mergeCell ref="C152:C156"/>
    <mergeCell ref="C166:C170"/>
    <mergeCell ref="B150:F150"/>
    <mergeCell ref="E143:E145"/>
    <mergeCell ref="F143:F145"/>
    <mergeCell ref="B132:F132"/>
    <mergeCell ref="E133:E136"/>
    <mergeCell ref="F133:F136"/>
    <mergeCell ref="B158:D158"/>
    <mergeCell ref="B165:D165"/>
    <mergeCell ref="C159:C164"/>
    <mergeCell ref="C147:C149"/>
    <mergeCell ref="E147:E149"/>
    <mergeCell ref="E152:E156"/>
    <mergeCell ref="E158:E164"/>
  </mergeCells>
  <hyperlinks>
    <hyperlink ref="D10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2023-06-13T05:56:48Z</cp:lastPrinted>
  <dcterms:created xsi:type="dcterms:W3CDTF">2015-01-29T15:09:34Z</dcterms:created>
  <dcterms:modified xsi:type="dcterms:W3CDTF">2023-06-19T10:07:43Z</dcterms:modified>
</cp:coreProperties>
</file>